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 Prism Graphs\"/>
    </mc:Choice>
  </mc:AlternateContent>
  <xr:revisionPtr revIDLastSave="0" documentId="13_ncr:1_{55A46EC6-3BA9-4EE8-84D9-1267B3D7E3D4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ADQ" sheetId="10" r:id="rId1"/>
    <sheet name="LM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A33" i="11"/>
  <c r="A34" i="11" s="1"/>
  <c r="A35" i="11" s="1"/>
  <c r="A36" i="11" s="1"/>
  <c r="A37" i="11" s="1"/>
  <c r="A38" i="11" s="1"/>
  <c r="C32" i="11"/>
  <c r="C31" i="11"/>
  <c r="C30" i="11"/>
  <c r="A30" i="11"/>
  <c r="A31" i="11" s="1"/>
  <c r="A32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9" i="10"/>
  <c r="N28" i="10"/>
  <c r="M28" i="10"/>
  <c r="N16" i="10"/>
  <c r="M16" i="10"/>
  <c r="Q28" i="10"/>
  <c r="P28" i="10"/>
  <c r="Q16" i="10"/>
  <c r="P16" i="10"/>
  <c r="B28" i="10"/>
  <c r="B46" i="10" s="1"/>
  <c r="B64" i="10" s="1"/>
  <c r="B82" i="10" s="1"/>
  <c r="B100" i="10" s="1"/>
  <c r="B118" i="10" s="1"/>
  <c r="H27" i="10"/>
  <c r="H45" i="10" s="1"/>
  <c r="H63" i="10" s="1"/>
  <c r="H81" i="10" s="1"/>
  <c r="H99" i="10" s="1"/>
  <c r="H117" i="10" s="1"/>
  <c r="H9" i="10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B4" i="10"/>
  <c r="F117" i="11"/>
  <c r="F81" i="11"/>
  <c r="F99" i="11"/>
  <c r="F27" i="11"/>
  <c r="F63" i="11"/>
  <c r="F45" i="11"/>
  <c r="B4" i="11"/>
  <c r="D102" i="11" s="1"/>
  <c r="B5" i="1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C95" i="10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G22" i="11"/>
  <c r="H22" i="11"/>
  <c r="F22" i="11"/>
  <c r="I22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I130" i="11"/>
  <c r="H130" i="11"/>
  <c r="G130" i="11"/>
  <c r="F130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76" i="11"/>
  <c r="H76" i="11"/>
  <c r="G76" i="11"/>
  <c r="F76" i="11"/>
  <c r="I18" i="11"/>
  <c r="F18" i="11"/>
  <c r="G18" i="11"/>
  <c r="H18" i="11"/>
  <c r="I110" i="11"/>
  <c r="H110" i="11"/>
  <c r="G110" i="11"/>
  <c r="F110" i="11"/>
  <c r="F112" i="11"/>
  <c r="I112" i="11"/>
  <c r="G112" i="11"/>
  <c r="I37" i="11"/>
  <c r="F37" i="11"/>
  <c r="G37" i="11"/>
  <c r="H37" i="11"/>
  <c r="G11" i="11"/>
  <c r="G23" i="11" s="1"/>
  <c r="M17" i="11" s="1"/>
  <c r="P17" i="11" s="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I94" i="11"/>
  <c r="F94" i="11"/>
  <c r="H94" i="11"/>
  <c r="G94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G41" i="11" s="1"/>
  <c r="M18" i="11" s="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40" i="11"/>
  <c r="F40" i="11"/>
  <c r="H40" i="11"/>
  <c r="I40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H58" i="11"/>
  <c r="I58" i="11"/>
  <c r="G58" i="11"/>
  <c r="F58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94" i="10" l="1"/>
  <c r="H41" i="11"/>
  <c r="N30" i="11" s="1"/>
  <c r="I41" i="11"/>
  <c r="N18" i="11" s="1"/>
  <c r="G113" i="11"/>
  <c r="M22" i="11" s="1"/>
  <c r="G59" i="11"/>
  <c r="M19" i="11" s="1"/>
  <c r="P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P23" i="11" s="1"/>
  <c r="R23" i="11" s="1"/>
  <c r="P18" i="11"/>
  <c r="H113" i="11"/>
  <c r="N34" i="11" s="1"/>
  <c r="Q34" i="11" s="1"/>
  <c r="I113" i="11"/>
  <c r="N22" i="11" s="1"/>
  <c r="I77" i="11"/>
  <c r="N20" i="11" s="1"/>
  <c r="F59" i="11"/>
  <c r="M31" i="11" s="1"/>
  <c r="G95" i="11"/>
  <c r="M21" i="11" s="1"/>
  <c r="P21" i="11" s="1"/>
  <c r="I23" i="11"/>
  <c r="N17" i="11" s="1"/>
  <c r="G77" i="11"/>
  <c r="M20" i="11" s="1"/>
  <c r="P20" i="11" s="1"/>
  <c r="H77" i="11"/>
  <c r="N32" i="11" s="1"/>
  <c r="Q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Q31" i="11"/>
  <c r="Q33" i="11"/>
  <c r="Q19" i="11"/>
  <c r="P22" i="11"/>
  <c r="H101" i="10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Q22" i="11" l="1"/>
  <c r="Q29" i="11"/>
  <c r="R29" i="11" s="1"/>
  <c r="P31" i="11"/>
  <c r="Q18" i="11"/>
  <c r="R22" i="11"/>
  <c r="R18" i="11"/>
  <c r="R31" i="11"/>
  <c r="Q20" i="11"/>
  <c r="P30" i="11"/>
  <c r="P33" i="11"/>
  <c r="R33" i="11" s="1"/>
  <c r="R20" i="11"/>
  <c r="Q21" i="11"/>
  <c r="R21" i="11" s="1"/>
  <c r="P35" i="11"/>
  <c r="R35" i="11" s="1"/>
  <c r="P32" i="11"/>
  <c r="R32" i="11" s="1"/>
  <c r="R19" i="11"/>
  <c r="Q17" i="11"/>
  <c r="R17" i="11" s="1"/>
  <c r="P34" i="11"/>
  <c r="R34" i="11" s="1"/>
  <c r="Q30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F113" i="10"/>
  <c r="M34" i="10" s="1"/>
  <c r="F23" i="10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H23" i="10"/>
  <c r="N29" i="10" s="1"/>
  <c r="I77" i="10"/>
  <c r="N20" i="10" s="1"/>
  <c r="I131" i="10"/>
  <c r="N23" i="10" s="1"/>
  <c r="I95" i="10"/>
  <c r="N21" i="10" s="1"/>
  <c r="F77" i="10"/>
  <c r="M32" i="10" s="1"/>
  <c r="H113" i="10"/>
  <c r="N34" i="10" s="1"/>
  <c r="G59" i="10"/>
  <c r="M19" i="10" s="1"/>
  <c r="R30" i="11" l="1"/>
  <c r="R36" i="11" s="1"/>
  <c r="M29" i="10"/>
  <c r="P29" i="10" s="1"/>
  <c r="Q23" i="10"/>
  <c r="Q17" i="10"/>
  <c r="Q35" i="10"/>
  <c r="Q29" i="10"/>
  <c r="P17" i="10"/>
  <c r="P23" i="10"/>
  <c r="P30" i="10"/>
  <c r="P31" i="10"/>
  <c r="P32" i="10"/>
  <c r="P34" i="10"/>
  <c r="P33" i="10"/>
  <c r="Q34" i="10"/>
  <c r="Q32" i="10"/>
  <c r="Q30" i="10"/>
  <c r="Q33" i="10"/>
  <c r="Q21" i="10"/>
  <c r="Q31" i="10"/>
  <c r="Q19" i="10"/>
  <c r="P21" i="10"/>
  <c r="Q20" i="10"/>
  <c r="P22" i="10"/>
  <c r="P18" i="10"/>
  <c r="P20" i="10"/>
  <c r="P19" i="10"/>
  <c r="Q22" i="10"/>
  <c r="Q18" i="10"/>
  <c r="P35" i="10" l="1"/>
  <c r="R35" i="10" s="1"/>
  <c r="R29" i="10"/>
  <c r="R23" i="10"/>
  <c r="R17" i="10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<sst xmlns="http://schemas.openxmlformats.org/spreadsheetml/2006/main" count="364" uniqueCount="133">
  <si>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</si>
  <si>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</si>
  <si>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</si>
  <si>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</si>
  <si>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</si>
  <si>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</si>
  <si>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</si>
  <si>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</si>
  <si>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</si>
  <si>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</si>
  <si>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</si>
  <si>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</si>
  <si>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</si>
  <si>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</si>
  <si>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</si>
  <si>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</si>
  <si>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</si>
  <si>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</si>
  <si>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</si>
  <si>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</si>
  <si>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</si>
  <si>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</si>
  <si>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</si>
  <si>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</si>
  <si>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</si>
  <si>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</si>
  <si>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</si>
  <si>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</si>
  <si>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</si>
  <si>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</si>
  <si>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</si>
  <si>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</si>
  <si>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</si>
  <si>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</si>
  <si>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</si>
  <si>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</si>
  <si>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</si>
  <si>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</si>
  <si>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</si>
  <si>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</si>
  <si>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</si>
  <si>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</si>
  <si>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</si>
  <si>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ADQ</t>
  </si>
  <si>
    <t>DHA</t>
  </si>
  <si>
    <t>LM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</si>
  <si>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</si>
  <si>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</si>
  <si>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</si>
  <si>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</si>
  <si>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</si>
  <si>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</si>
  <si>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</si>
  <si>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</si>
  <si>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</si>
  <si>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</si>
  <si>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</si>
  <si>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</si>
  <si>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</si>
  <si>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</si>
  <si>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</si>
  <si>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</si>
  <si>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</si>
  <si>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</si>
  <si>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</si>
  <si>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</si>
  <si>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</si>
  <si>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</si>
  <si>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</si>
  <si>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</si>
  <si>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</si>
  <si>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</si>
  <si>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</si>
  <si>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</si>
  <si>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</si>
  <si>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</si>
  <si>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</si>
  <si>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</si>
  <si>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</si>
  <si>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</si>
  <si>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</si>
  <si>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</si>
  <si>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</si>
  <si>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</si>
  <si>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</si>
  <si>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</si>
  <si>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</si>
  <si>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</si>
  <si>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</si>
  <si>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</si>
  <si>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</si>
  <si>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</si>
  <si>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</si>
  <si>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</si>
  <si>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</si>
  <si>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</si>
  <si>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</si>
  <si>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</si>
  <si>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</si>
  <si>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</si>
  <si>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</si>
  <si>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</si>
  <si>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</si>
  <si>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</si>
  <si>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</si>
  <si>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</si>
  <si>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</si>
  <si>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</si>
  <si>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</si>
  <si>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</si>
  <si>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</si>
  <si>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</si>
  <si>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</si>
  <si>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</si>
  <si>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</si>
  <si>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</si>
  <si>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</si>
  <si>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</si>
  <si>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</si>
  <si>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</si>
  <si>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</si>
  <si>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</si>
  <si>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</si>
  <si>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</si>
  <si>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</si>
  <si>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</si>
  <si>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</si>
  <si>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</si>
  <si>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</si>
  <si>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</si>
  <si>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ADQ (nM)</t>
  </si>
  <si>
    <t>DHA (nM)</t>
  </si>
  <si>
    <t>LM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</si>
</sst>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ADQ!$P$29:$P$35</c:f>
              <c:numCache>
                <c:formatCode>General</c:formatCode>
                <c:ptCount val="7"/>
                <c:pt idx="0">
                  <c:v>1</c:v>
                </c:pt>
                <c:pt idx="1">
                  <c:v>1.1136976570097028</c:v>
                </c:pt>
                <c:pt idx="2">
                  <c:v>0.99969351129833506</c:v>
                </c:pt>
                <c:pt idx="3">
                  <c:v>0.80666193853061963</c:v>
                </c:pt>
                <c:pt idx="4">
                  <c:v>0.45075125502420843</c:v>
                </c:pt>
                <c:pt idx="5">
                  <c:v>0.20256160447199059</c:v>
                </c:pt>
                <c:pt idx="6">
                  <c:v>0</c:v>
                </c:pt>
              </c:numCache>
            </c:numRef>
          </c:xVal>
          <c:yVal>
            <c:numRef>
              <c:f>ADQ!$Q$29:$Q$35</c:f>
              <c:numCache>
                <c:formatCode>General</c:formatCode>
                <c:ptCount val="7"/>
                <c:pt idx="0">
                  <c:v>0</c:v>
                </c:pt>
                <c:pt idx="1">
                  <c:v>0.37808811493964783</c:v>
                </c:pt>
                <c:pt idx="2">
                  <c:v>0.67876992076834719</c:v>
                </c:pt>
                <c:pt idx="3">
                  <c:v>1.095411451440081</c:v>
                </c:pt>
                <c:pt idx="4">
                  <c:v>1.2242007783431919</c:v>
                </c:pt>
                <c:pt idx="5">
                  <c:v>1.1002790168326371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0.32084849395587628</c:v>
                </c:pt>
                <c:pt idx="2">
                  <c:v>0.18185166941906716</c:v>
                </c:pt>
                <c:pt idx="3">
                  <c:v>0.12787080810635149</c:v>
                </c:pt>
                <c:pt idx="4">
                  <c:v>6.6674435753548783E-2</c:v>
                </c:pt>
                <c:pt idx="5">
                  <c:v>2.6812831363970339E-2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0.62601671045366825</c:v>
                </c:pt>
                <c:pt idx="2">
                  <c:v>0.70963202897806454</c:v>
                </c:pt>
                <c:pt idx="3">
                  <c:v>0.99796962319291971</c:v>
                </c:pt>
                <c:pt idx="4">
                  <c:v>1.0407232504580468</c:v>
                </c:pt>
                <c:pt idx="5">
                  <c:v>0.83704456425368157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467030</xdr:colOff>
      <xdr:row>37</xdr:row>
      <xdr:rowOff>97092</xdr:rowOff>
    </xdr:from>
    <xdr:to>
      <xdr:col>14</xdr:col>
      <xdr:colOff>528483</xdr:colOff>
      <xdr:row>57</xdr:row>
      <xdr:rowOff>24580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798870</xdr:colOff>
      <xdr:row>44</xdr:row>
      <xdr:rowOff>86032</xdr:rowOff>
    </xdr:from>
    <xdr:to>
      <xdr:col>13</xdr:col>
      <xdr:colOff>294969</xdr:colOff>
      <xdr:row>55</xdr:row>
      <xdr:rowOff>147483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495935" y="8738419"/>
          <a:ext cx="2224550" cy="22245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702236</xdr:colOff>
      <xdr:row>45</xdr:row>
      <xdr:rowOff>44824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36824" y="8785412"/>
          <a:ext cx="2732067" cy="264531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H26" zoomScale="6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43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4.2868146358384755E-2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7.4062946233530687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9998</v>
      </c>
      <c r="V6" s="33">
        <v>1</v>
      </c>
      <c r="W6" s="34">
        <v>1.0002000400080016E-2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9994</v>
      </c>
      <c r="V7" s="33">
        <v>5</v>
      </c>
      <c r="W7" s="34">
        <v>5.0030018010806483E-2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9998</v>
      </c>
      <c r="V8" s="33">
        <v>9</v>
      </c>
      <c r="W8" s="34">
        <v>9.001800360072014E-2</v>
      </c>
    </row>
    <row r="9" spans="1:23" ht="15.6" x14ac:dyDescent="0.3">
      <c r="C9" s="23"/>
      <c r="D9" s="3"/>
      <c r="E9" s="3"/>
      <c r="F9" s="44" t="str">
        <f>B2</f>
        <v>ADQ</v>
      </c>
      <c r="G9" s="44"/>
      <c r="H9" s="45" t="str">
        <f>C2</f>
        <v>DHA</v>
      </c>
      <c r="I9" s="45"/>
      <c r="T9" s="33" t="s">
        <v>49</v>
      </c>
      <c r="U9" s="33">
        <v>9995</v>
      </c>
      <c r="V9" s="33">
        <v>5</v>
      </c>
      <c r="W9" s="34">
        <v>5.0025012506253123E-2</v>
      </c>
    </row>
    <row r="10" spans="1:23" ht="15.6" x14ac:dyDescent="0.3">
      <c r="A10" s="36" t="s">
        <v>130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9993</v>
      </c>
      <c r="V10" s="33">
        <v>34</v>
      </c>
      <c r="W10" s="34">
        <v>0.34023816671670171</v>
      </c>
    </row>
    <row r="11" spans="1:23" ht="15.6" x14ac:dyDescent="0.3">
      <c r="A11" s="40">
        <v>500</v>
      </c>
      <c r="B11" s="18">
        <v>0</v>
      </c>
      <c r="C11" s="32">
        <f>W6</f>
        <v>1.0002000400080016E-2</v>
      </c>
      <c r="D11" s="9">
        <f>C11-$B$4</f>
        <v>-3.2866145958304741E-2</v>
      </c>
      <c r="E11" s="9">
        <f>(($D$23-D11)/$D$23)*100</f>
        <v>100.44634309938434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9994</v>
      </c>
      <c r="V11" s="33">
        <v>525</v>
      </c>
      <c r="W11" s="34">
        <v>5.2531518911346806</v>
      </c>
    </row>
    <row r="12" spans="1:23" ht="15.6" x14ac:dyDescent="0.3">
      <c r="A12" s="18">
        <f>A11/2</f>
        <v>250</v>
      </c>
      <c r="B12" s="18">
        <v>0</v>
      </c>
      <c r="C12" s="32">
        <f t="shared" ref="C12:C22" si="4">W7</f>
        <v>5.0030018010806483E-2</v>
      </c>
      <c r="D12" s="9">
        <f t="shared" ref="D12:D23" si="5">C12-$B$4</f>
        <v>7.161871652421728E-3</v>
      </c>
      <c r="E12" s="9">
        <f t="shared" ref="E12:E23" si="6">(($D$23-D12)/$D$23)*100</f>
        <v>99.902737242304283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52</v>
      </c>
      <c r="U12" s="33">
        <v>9997</v>
      </c>
      <c r="V12" s="33">
        <v>699</v>
      </c>
      <c r="W12" s="34">
        <v>6.9920976292887866</v>
      </c>
    </row>
    <row r="13" spans="1:23" ht="15.6" x14ac:dyDescent="0.3">
      <c r="A13" s="18">
        <f t="shared" ref="A13:A20" si="7">A12/2</f>
        <v>125</v>
      </c>
      <c r="B13" s="18">
        <v>0</v>
      </c>
      <c r="C13" s="32">
        <f t="shared" si="4"/>
        <v>9.001800360072014E-2</v>
      </c>
      <c r="D13" s="9">
        <f t="shared" si="5"/>
        <v>4.7149857242335384E-2</v>
      </c>
      <c r="E13" s="9">
        <f t="shared" si="6"/>
        <v>99.359675045447332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s="33" t="s">
        <v>53</v>
      </c>
      <c r="U13" s="33">
        <v>9995</v>
      </c>
      <c r="V13" s="33">
        <v>756</v>
      </c>
      <c r="W13" s="34">
        <v>7.5637818909454726</v>
      </c>
    </row>
    <row r="14" spans="1:23" ht="15.6" x14ac:dyDescent="0.3">
      <c r="A14" s="18">
        <f t="shared" si="7"/>
        <v>62.5</v>
      </c>
      <c r="B14" s="18">
        <v>0</v>
      </c>
      <c r="C14" s="32">
        <f t="shared" si="4"/>
        <v>5.0025012506253123E-2</v>
      </c>
      <c r="D14" s="9">
        <f t="shared" si="5"/>
        <v>7.1568661478683682E-3</v>
      </c>
      <c r="E14" s="9">
        <f t="shared" si="6"/>
        <v>99.902805220229624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54</v>
      </c>
      <c r="U14" s="33">
        <v>9997</v>
      </c>
      <c r="V14" s="33">
        <v>771</v>
      </c>
      <c r="W14" s="34">
        <v>7.7123136941082322</v>
      </c>
    </row>
    <row r="15" spans="1:23" ht="15.6" x14ac:dyDescent="0.3">
      <c r="A15" s="18">
        <f t="shared" si="7"/>
        <v>31.25</v>
      </c>
      <c r="B15" s="18">
        <v>0</v>
      </c>
      <c r="C15" s="32">
        <f t="shared" si="4"/>
        <v>0.34023816671670171</v>
      </c>
      <c r="D15" s="9">
        <f t="shared" si="5"/>
        <v>0.29737002035831694</v>
      </c>
      <c r="E15" s="9">
        <f t="shared" si="6"/>
        <v>95.961526589728578</v>
      </c>
      <c r="F15" s="13">
        <f t="shared" si="0"/>
        <v>20.486456052423986</v>
      </c>
      <c r="G15" s="12">
        <f t="shared" si="1"/>
        <v>29.853894208824507</v>
      </c>
      <c r="H15" s="13">
        <f t="shared" si="2"/>
        <v>0</v>
      </c>
      <c r="I15" s="13">
        <f t="shared" si="3"/>
        <v>0</v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9996</v>
      </c>
      <c r="V15" s="33">
        <v>819</v>
      </c>
      <c r="W15" s="34">
        <v>8.1932773109243691</v>
      </c>
    </row>
    <row r="16" spans="1:23" ht="15.6" x14ac:dyDescent="0.3">
      <c r="A16" s="18">
        <f t="shared" si="7"/>
        <v>15.625</v>
      </c>
      <c r="B16" s="18">
        <v>0</v>
      </c>
      <c r="C16" s="32">
        <f t="shared" si="4"/>
        <v>5.2531518911346806</v>
      </c>
      <c r="D16" s="9">
        <f t="shared" si="5"/>
        <v>5.2102837447762962</v>
      </c>
      <c r="E16" s="9">
        <f t="shared" si="6"/>
        <v>29.241043404797786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ADQ (nM)</v>
      </c>
      <c r="N16" s="21" t="str">
        <f>B10</f>
        <v>DHA (nM)</v>
      </c>
      <c r="P16" s="25" t="str">
        <f>B2</f>
        <v>ADQ</v>
      </c>
      <c r="Q16" s="25" t="str">
        <f>C2</f>
        <v>DHA</v>
      </c>
      <c r="R16" s="38" t="s">
        <v>19</v>
      </c>
      <c r="T16" s="33" t="s">
        <v>56</v>
      </c>
      <c r="U16" s="33">
        <v>9999</v>
      </c>
      <c r="V16" s="33">
        <v>728</v>
      </c>
      <c r="W16" s="34">
        <v>7.280728072807281</v>
      </c>
    </row>
    <row r="17" spans="1:23" ht="15.6" x14ac:dyDescent="0.3">
      <c r="A17" s="18">
        <f t="shared" si="7"/>
        <v>7.8125</v>
      </c>
      <c r="B17" s="18">
        <v>0</v>
      </c>
      <c r="C17" s="32">
        <f t="shared" si="4"/>
        <v>6.9920976292887866</v>
      </c>
      <c r="D17" s="9">
        <f t="shared" si="5"/>
        <v>6.9492294829304022</v>
      </c>
      <c r="E17" s="9">
        <f t="shared" si="6"/>
        <v>5.6250577819761531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29.853894208824507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9998</v>
      </c>
      <c r="V17" s="33">
        <v>569</v>
      </c>
      <c r="W17" s="34">
        <v>5.6911382276455296</v>
      </c>
    </row>
    <row r="18" spans="1:23" ht="15.6" x14ac:dyDescent="0.3">
      <c r="A18" s="18">
        <f t="shared" si="7"/>
        <v>3.90625</v>
      </c>
      <c r="B18" s="18">
        <v>0</v>
      </c>
      <c r="C18" s="32">
        <f t="shared" si="4"/>
        <v>7.5637818909454726</v>
      </c>
      <c r="D18" s="9">
        <f t="shared" si="5"/>
        <v>7.5209137445870882</v>
      </c>
      <c r="E18" s="9">
        <f t="shared" si="6"/>
        <v>-2.1387769414746836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44.574337028010056</v>
      </c>
      <c r="N18" s="1">
        <f>I41</f>
        <v>1.7829734811204023</v>
      </c>
      <c r="P18">
        <f t="shared" ref="P18:P22" si="8">M18/$M$17</f>
        <v>1.4930828359013324</v>
      </c>
      <c r="Q18">
        <f>N18/$N$23</f>
        <v>0.30859303004362609</v>
      </c>
      <c r="R18">
        <f t="shared" ref="R18:R23" si="9">P18+Q18</f>
        <v>1.8016758659449585</v>
      </c>
      <c r="T18" s="33" t="s">
        <v>58</v>
      </c>
      <c r="U18" s="33">
        <v>9999</v>
      </c>
      <c r="V18" s="33">
        <v>3</v>
      </c>
      <c r="W18" s="34">
        <v>3.0003000300030006E-2</v>
      </c>
    </row>
    <row r="19" spans="1:23" ht="15.6" x14ac:dyDescent="0.3">
      <c r="A19" s="18">
        <f t="shared" si="7"/>
        <v>1.953125</v>
      </c>
      <c r="B19" s="18">
        <v>0</v>
      </c>
      <c r="C19" s="32">
        <f t="shared" si="4"/>
        <v>7.7123136941082322</v>
      </c>
      <c r="D19" s="9">
        <f t="shared" si="5"/>
        <v>7.6694455477498478</v>
      </c>
      <c r="E19" s="9">
        <f t="shared" si="6"/>
        <v>-4.1559329981938307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39.745775677231634</v>
      </c>
      <c r="N19" s="1">
        <f>I59</f>
        <v>3.1796620541785314</v>
      </c>
      <c r="P19">
        <f t="shared" si="8"/>
        <v>1.3313430870764991</v>
      </c>
      <c r="Q19">
        <f t="shared" ref="Q19:Q23" si="10">N19/$N$23</f>
        <v>0.55032873915606639</v>
      </c>
      <c r="R19">
        <f t="shared" si="9"/>
        <v>1.8816718262325653</v>
      </c>
      <c r="T19" s="33" t="s">
        <v>59</v>
      </c>
      <c r="U19" s="33">
        <v>9993</v>
      </c>
      <c r="V19" s="33">
        <v>6</v>
      </c>
      <c r="W19" s="34">
        <v>6.0042029420594417E-2</v>
      </c>
    </row>
    <row r="20" spans="1:23" ht="15.6" x14ac:dyDescent="0.3">
      <c r="A20" s="18">
        <f t="shared" si="7"/>
        <v>0.9765625</v>
      </c>
      <c r="B20" s="18">
        <v>0</v>
      </c>
      <c r="C20" s="32">
        <f t="shared" si="4"/>
        <v>8.1932773109243691</v>
      </c>
      <c r="D20" s="9">
        <f t="shared" si="5"/>
        <v>8.1504091645659837</v>
      </c>
      <c r="E20" s="9">
        <f t="shared" si="6"/>
        <v>-10.68772384745124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34.027361162055868</v>
      </c>
      <c r="N20" s="1">
        <f>I77</f>
        <v>5.4443777859289391</v>
      </c>
      <c r="P20">
        <f t="shared" si="8"/>
        <v>1.1397964005646448</v>
      </c>
      <c r="Q20">
        <f t="shared" si="10"/>
        <v>0.94230063175491763</v>
      </c>
      <c r="R20">
        <f t="shared" si="9"/>
        <v>2.0820970323195622</v>
      </c>
      <c r="T20" s="33" t="s">
        <v>60</v>
      </c>
      <c r="U20" s="33">
        <v>9996</v>
      </c>
      <c r="V20" s="33">
        <v>6</v>
      </c>
      <c r="W20" s="34">
        <v>6.0024009603841535E-2</v>
      </c>
    </row>
    <row r="21" spans="1:23" ht="15.6" x14ac:dyDescent="0.3">
      <c r="A21" s="18">
        <v>0</v>
      </c>
      <c r="B21" s="18">
        <v>0</v>
      </c>
      <c r="C21" s="32">
        <f t="shared" si="4"/>
        <v>7.280728072807281</v>
      </c>
      <c r="D21" s="9">
        <f t="shared" si="5"/>
        <v>7.2378599264488965</v>
      </c>
      <c r="E21" s="9">
        <f t="shared" si="6"/>
        <v>1.7052733661168644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20.244677672305038</v>
      </c>
      <c r="N21" s="1">
        <f>I95</f>
        <v>6.4782968551376117</v>
      </c>
      <c r="P21">
        <f t="shared" si="8"/>
        <v>0.67812518965518798</v>
      </c>
      <c r="Q21">
        <f t="shared" si="10"/>
        <v>1.1212490130771657</v>
      </c>
      <c r="R21">
        <f t="shared" si="9"/>
        <v>1.7993742027323538</v>
      </c>
      <c r="T21" s="33" t="s">
        <v>61</v>
      </c>
      <c r="U21" s="33">
        <v>9997</v>
      </c>
      <c r="V21" s="33">
        <v>13</v>
      </c>
      <c r="W21" s="34">
        <v>0.13003901170351106</v>
      </c>
    </row>
    <row r="22" spans="1:23" ht="15.6" x14ac:dyDescent="0.3">
      <c r="A22" s="18">
        <v>0</v>
      </c>
      <c r="B22" s="18">
        <v>0</v>
      </c>
      <c r="C22" s="32">
        <f t="shared" si="4"/>
        <v>5.6911382276455296</v>
      </c>
      <c r="D22" s="9">
        <f t="shared" si="5"/>
        <v>5.6482700812871451</v>
      </c>
      <c r="E22" s="9">
        <f t="shared" si="6"/>
        <v>23.292911269857136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10.3319418041681</v>
      </c>
      <c r="N22" s="1">
        <f>I113</f>
        <v>6.612442754667585</v>
      </c>
      <c r="P22">
        <f t="shared" si="8"/>
        <v>0.34608355385389161</v>
      </c>
      <c r="Q22">
        <f t="shared" si="10"/>
        <v>1.1444666829091752</v>
      </c>
      <c r="R22">
        <f t="shared" si="9"/>
        <v>1.4905502367630667</v>
      </c>
      <c r="T22" s="33" t="s">
        <v>62</v>
      </c>
      <c r="U22" s="33">
        <v>9996</v>
      </c>
      <c r="V22" s="33">
        <v>312</v>
      </c>
      <c r="W22" s="34">
        <v>3.1212484993997598</v>
      </c>
    </row>
    <row r="23" spans="1:23" ht="15.6" x14ac:dyDescent="0.3">
      <c r="B23" s="23" t="s">
        <v>5</v>
      </c>
      <c r="C23" s="23">
        <f>$B$5</f>
        <v>7.4062946233530687</v>
      </c>
      <c r="D23" s="9">
        <f t="shared" si="5"/>
        <v>7.3634264769946842</v>
      </c>
      <c r="E23" s="9">
        <f t="shared" si="6"/>
        <v>0</v>
      </c>
      <c r="F23" s="13">
        <f>SUM(F11:F21)</f>
        <v>20.486456052423986</v>
      </c>
      <c r="G23" s="12">
        <f>SUM(G11:G22)</f>
        <v>29.853894208824507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5.7777503298384332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9994</v>
      </c>
      <c r="V23" s="33">
        <v>657</v>
      </c>
      <c r="W23" s="34">
        <v>6.5739443666199717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9993</v>
      </c>
      <c r="V24" s="33">
        <v>723</v>
      </c>
      <c r="W24" s="34">
        <v>7.2350645451816273</v>
      </c>
    </row>
    <row r="25" spans="1:23" x14ac:dyDescent="0.25">
      <c r="T25" s="33" t="s">
        <v>65</v>
      </c>
      <c r="U25" s="33">
        <v>9996</v>
      </c>
      <c r="V25" s="33">
        <v>715</v>
      </c>
      <c r="W25" s="34">
        <v>7.1528611444577823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9997</v>
      </c>
      <c r="V26" s="33">
        <v>735</v>
      </c>
      <c r="W26" s="34">
        <v>7.352205661698509</v>
      </c>
    </row>
    <row r="27" spans="1:23" ht="15.6" x14ac:dyDescent="0.3">
      <c r="B27" s="23"/>
      <c r="C27" s="23"/>
      <c r="D27" s="3"/>
      <c r="E27" s="3"/>
      <c r="F27" s="44" t="str">
        <f>F9</f>
        <v>ADQ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9999</v>
      </c>
      <c r="V27" s="33">
        <v>770</v>
      </c>
      <c r="W27" s="34">
        <v>7.7007700770077019</v>
      </c>
    </row>
    <row r="28" spans="1:23" ht="15.6" x14ac:dyDescent="0.3">
      <c r="A28" s="7" t="str">
        <f>A10</f>
        <v>ADQ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ADQ (nM)</v>
      </c>
      <c r="N28" s="21" t="str">
        <f>B10</f>
        <v>DHA (nM)</v>
      </c>
      <c r="P28" s="25" t="str">
        <f>B2</f>
        <v>ADQ</v>
      </c>
      <c r="Q28" s="25" t="str">
        <f>C2</f>
        <v>DHA</v>
      </c>
      <c r="R28" s="38" t="s">
        <v>19</v>
      </c>
      <c r="T28" s="33" t="s">
        <v>68</v>
      </c>
      <c r="U28" s="33">
        <v>9997</v>
      </c>
      <c r="V28" s="33">
        <v>693</v>
      </c>
      <c r="W28" s="34">
        <v>6.9320796238871658</v>
      </c>
    </row>
    <row r="29" spans="1:23" ht="15.6" x14ac:dyDescent="0.3">
      <c r="A29" s="18">
        <f>A11*0.8</f>
        <v>400</v>
      </c>
      <c r="B29" s="17">
        <f>B119*0.2</f>
        <v>16</v>
      </c>
      <c r="C29" s="32">
        <f>W18</f>
        <v>3.0003000300030006E-2</v>
      </c>
      <c r="D29" s="9">
        <f>C29-$B$4</f>
        <v>-1.2865146058354749E-2</v>
      </c>
      <c r="E29" s="9">
        <f>(($D$23-D29)/$D$23)*100</f>
        <v>100.17471684002753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20.486456052423986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9999</v>
      </c>
      <c r="V29" s="33">
        <v>595</v>
      </c>
      <c r="W29" s="34">
        <v>5.9505950595059502</v>
      </c>
    </row>
    <row r="30" spans="1:23" ht="15.6" x14ac:dyDescent="0.3">
      <c r="A30" s="18">
        <f>A29/2</f>
        <v>200</v>
      </c>
      <c r="B30" s="18">
        <f>B29/2</f>
        <v>8</v>
      </c>
      <c r="C30" s="32">
        <f t="shared" ref="C30:C40" si="15">W19</f>
        <v>6.0042029420594417E-2</v>
      </c>
      <c r="D30" s="9">
        <f t="shared" ref="D30:D41" si="16">C30-$B$4</f>
        <v>1.7173883062209662E-2</v>
      </c>
      <c r="E30" s="9">
        <f t="shared" ref="E30:E41" si="17">(($D$23-D30)/$D$23)*100</f>
        <v>99.766767779703301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22.815718106016838</v>
      </c>
      <c r="N30" s="1">
        <f>H41</f>
        <v>0.91262872424067365</v>
      </c>
      <c r="P30" s="42">
        <f>M30/$M$29</f>
        <v>1.1136976570097028</v>
      </c>
      <c r="Q30" s="42">
        <f>N30/$N$35</f>
        <v>0.37808811493964783</v>
      </c>
      <c r="R30">
        <f t="shared" ref="R30:R35" si="18">P30+Q30</f>
        <v>1.4917857719493506</v>
      </c>
      <c r="T30" s="33" t="s">
        <v>70</v>
      </c>
      <c r="U30" s="33">
        <v>9999</v>
      </c>
      <c r="V30" s="33">
        <v>6</v>
      </c>
      <c r="W30" s="34">
        <v>6.0006000600060012E-2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2">
        <f t="shared" si="15"/>
        <v>6.0024009603841535E-2</v>
      </c>
      <c r="D31" s="9">
        <f t="shared" si="16"/>
        <v>1.715586324545678E-2</v>
      </c>
      <c r="E31" s="9">
        <f t="shared" si="17"/>
        <v>99.767012500239431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20.480177185106761</v>
      </c>
      <c r="N31" s="1">
        <f>H59</f>
        <v>1.638414174808541</v>
      </c>
      <c r="P31" s="42">
        <f>M31/$M$29</f>
        <v>0.99969351129833506</v>
      </c>
      <c r="Q31" s="42">
        <f t="shared" ref="Q31:Q35" si="20">N31/$N$35</f>
        <v>0.67876992076834719</v>
      </c>
      <c r="R31">
        <f t="shared" si="18"/>
        <v>1.6784634320666822</v>
      </c>
      <c r="T31" s="33" t="s">
        <v>71</v>
      </c>
      <c r="U31" s="33">
        <v>9995</v>
      </c>
      <c r="V31" s="33">
        <v>3</v>
      </c>
      <c r="W31" s="34">
        <v>3.0015007503751873E-2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2">
        <f t="shared" si="15"/>
        <v>0.13003901170351106</v>
      </c>
      <c r="D32" s="9">
        <f t="shared" si="16"/>
        <v>8.7170865345126303E-2</v>
      </c>
      <c r="E32" s="9">
        <f t="shared" si="17"/>
        <v>98.816164381929099</v>
      </c>
      <c r="F32" s="13" t="str">
        <f t="shared" si="11"/>
        <v/>
      </c>
      <c r="G32" s="12">
        <f t="shared" si="12"/>
        <v>44.574337028010056</v>
      </c>
      <c r="H32" s="25" t="str">
        <f t="shared" si="13"/>
        <v/>
      </c>
      <c r="I32" s="25">
        <f t="shared" si="14"/>
        <v>1.7829734811204023</v>
      </c>
      <c r="K32" s="4" t="s">
        <v>11</v>
      </c>
      <c r="L32" s="6" t="s">
        <v>12</v>
      </c>
      <c r="M32" s="1">
        <f>F77</f>
        <v>16.525644352870678</v>
      </c>
      <c r="N32" s="1">
        <f>H77</f>
        <v>2.6441030964593084</v>
      </c>
      <c r="P32" s="42">
        <f>M32/$M$29</f>
        <v>0.80666193853061963</v>
      </c>
      <c r="Q32" s="42">
        <f t="shared" si="20"/>
        <v>1.095411451440081</v>
      </c>
      <c r="R32">
        <f t="shared" si="18"/>
        <v>1.9020733899707007</v>
      </c>
      <c r="T32" s="33" t="s">
        <v>72</v>
      </c>
      <c r="U32" s="33">
        <v>9997</v>
      </c>
      <c r="V32" s="33">
        <v>10</v>
      </c>
      <c r="W32" s="34">
        <v>0.10003000900270081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2">
        <f t="shared" si="15"/>
        <v>3.1212484993997598</v>
      </c>
      <c r="D33" s="9">
        <f t="shared" si="16"/>
        <v>3.0783803530413749</v>
      </c>
      <c r="E33" s="9">
        <f t="shared" si="17"/>
        <v>58.193643100001616</v>
      </c>
      <c r="F33" s="13">
        <f t="shared" si="11"/>
        <v>22.815718106016838</v>
      </c>
      <c r="G33" s="12" t="str">
        <f t="shared" si="12"/>
        <v/>
      </c>
      <c r="H33" s="25">
        <f t="shared" si="13"/>
        <v>0.91262872424067365</v>
      </c>
      <c r="I33" s="25" t="str">
        <f t="shared" si="14"/>
        <v/>
      </c>
      <c r="K33" s="4" t="s">
        <v>13</v>
      </c>
      <c r="L33" s="6" t="s">
        <v>14</v>
      </c>
      <c r="M33" s="1">
        <f>F95</f>
        <v>9.234295776628402</v>
      </c>
      <c r="N33" s="1">
        <f>H95</f>
        <v>2.9549746485210888</v>
      </c>
      <c r="P33" s="42">
        <f t="shared" ref="P33:P35" si="21">M33/$M$29</f>
        <v>0.45075125502420843</v>
      </c>
      <c r="Q33" s="42">
        <f t="shared" si="20"/>
        <v>1.2242007783431919</v>
      </c>
      <c r="R33">
        <f t="shared" si="18"/>
        <v>1.6749520333674002</v>
      </c>
      <c r="T33" s="33" t="s">
        <v>73</v>
      </c>
      <c r="U33" s="33">
        <v>9996</v>
      </c>
      <c r="V33" s="33">
        <v>55</v>
      </c>
      <c r="W33" s="34">
        <v>0.55022008803521405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2">
        <f t="shared" si="15"/>
        <v>6.5739443666199717</v>
      </c>
      <c r="D34" s="9">
        <f t="shared" si="16"/>
        <v>6.5310762202615873</v>
      </c>
      <c r="E34" s="9">
        <f t="shared" si="17"/>
        <v>11.303844199892293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4.1497694079239249</v>
      </c>
      <c r="N34" s="1">
        <f>H113</f>
        <v>2.6558524210713124</v>
      </c>
      <c r="P34" s="42">
        <f>M34/$M$29</f>
        <v>0.20256160447199059</v>
      </c>
      <c r="Q34" s="42">
        <f t="shared" si="20"/>
        <v>1.1002790168326371</v>
      </c>
      <c r="R34">
        <f t="shared" si="18"/>
        <v>1.3028406213046277</v>
      </c>
      <c r="T34" s="33" t="s">
        <v>74</v>
      </c>
      <c r="U34" s="33">
        <v>10000</v>
      </c>
      <c r="V34" s="33">
        <v>369</v>
      </c>
      <c r="W34" s="34">
        <v>3.6900000000000004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2">
        <f t="shared" si="15"/>
        <v>7.2350645451816273</v>
      </c>
      <c r="D35" s="9">
        <f t="shared" si="16"/>
        <v>7.1921963988232429</v>
      </c>
      <c r="E35" s="9">
        <f t="shared" si="17"/>
        <v>2.3254130221359572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2.4137990277381549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9996</v>
      </c>
      <c r="V35" s="33">
        <v>615</v>
      </c>
      <c r="W35" s="34">
        <v>6.1524609843937572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2">
        <f t="shared" si="15"/>
        <v>7.1528611444577823</v>
      </c>
      <c r="D36" s="9">
        <f t="shared" si="16"/>
        <v>7.1099929980993979</v>
      </c>
      <c r="E36" s="9">
        <f t="shared" si="17"/>
        <v>3.4417873212570309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1.6100230497317523</v>
      </c>
      <c r="T36" s="33" t="s">
        <v>76</v>
      </c>
      <c r="U36" s="33">
        <v>9999</v>
      </c>
      <c r="V36" s="33">
        <v>779</v>
      </c>
      <c r="W36" s="34">
        <v>7.7907790779077901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2">
        <f t="shared" si="15"/>
        <v>7.352205661698509</v>
      </c>
      <c r="D37" s="9">
        <f t="shared" si="16"/>
        <v>7.3093375153401245</v>
      </c>
      <c r="E37" s="9">
        <f t="shared" si="17"/>
        <v>0.73456239189116745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9997</v>
      </c>
      <c r="V37" s="33">
        <v>715</v>
      </c>
      <c r="W37" s="34">
        <v>7.1521456436931086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2">
        <f t="shared" si="15"/>
        <v>7.7007700770077019</v>
      </c>
      <c r="D38" s="9">
        <f t="shared" si="16"/>
        <v>7.6579019306493175</v>
      </c>
      <c r="E38" s="9">
        <f t="shared" si="17"/>
        <v>-3.9991633592683158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9997</v>
      </c>
      <c r="V38" s="33">
        <v>754</v>
      </c>
      <c r="W38" s="34">
        <v>7.5422626788036409</v>
      </c>
    </row>
    <row r="39" spans="1:23" ht="15.6" x14ac:dyDescent="0.3">
      <c r="A39" s="18">
        <v>0</v>
      </c>
      <c r="B39" s="18">
        <v>0</v>
      </c>
      <c r="C39" s="32">
        <f t="shared" si="15"/>
        <v>6.9320796238871658</v>
      </c>
      <c r="D39" s="9">
        <f t="shared" si="16"/>
        <v>6.8892114775287814</v>
      </c>
      <c r="E39" s="9">
        <f t="shared" si="17"/>
        <v>6.440140346990324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9998</v>
      </c>
      <c r="V39" s="33">
        <v>793</v>
      </c>
      <c r="W39" s="34">
        <v>7.9315863172634531</v>
      </c>
    </row>
    <row r="40" spans="1:23" ht="15.6" x14ac:dyDescent="0.3">
      <c r="A40" s="18">
        <v>0</v>
      </c>
      <c r="B40" s="17">
        <v>0</v>
      </c>
      <c r="C40" s="32">
        <f t="shared" si="15"/>
        <v>5.9505950595059502</v>
      </c>
      <c r="D40" s="9">
        <f t="shared" si="16"/>
        <v>5.9077269131475658</v>
      </c>
      <c r="E40" s="9">
        <f t="shared" si="17"/>
        <v>19.769322996503238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9998</v>
      </c>
      <c r="V40" s="33">
        <v>739</v>
      </c>
      <c r="W40" s="34">
        <v>7.3914782956591321</v>
      </c>
    </row>
    <row r="41" spans="1:23" ht="15.6" x14ac:dyDescent="0.3">
      <c r="B41" s="23" t="s">
        <v>5</v>
      </c>
      <c r="C41" s="23">
        <f>$B$5</f>
        <v>7.4062946233530687</v>
      </c>
      <c r="D41" s="9">
        <f t="shared" si="16"/>
        <v>7.3634264769946842</v>
      </c>
      <c r="E41" s="9">
        <f t="shared" si="17"/>
        <v>0</v>
      </c>
      <c r="F41" s="13">
        <f>SUM(F29:F40)</f>
        <v>22.815718106016838</v>
      </c>
      <c r="G41" s="12">
        <f>SUM(G29:G40)</f>
        <v>44.574337028010056</v>
      </c>
      <c r="H41" s="25">
        <f>SUM(H29:H40)</f>
        <v>0.91262872424067365</v>
      </c>
      <c r="I41" s="25">
        <f>SUM(I29:I40)</f>
        <v>1.7829734811204023</v>
      </c>
      <c r="T41" s="33" t="s">
        <v>81</v>
      </c>
      <c r="U41" s="33">
        <v>9997</v>
      </c>
      <c r="V41" s="33">
        <v>528</v>
      </c>
      <c r="W41" s="34">
        <v>5.2815844753426031</v>
      </c>
    </row>
    <row r="42" spans="1:23" x14ac:dyDescent="0.25">
      <c r="T42" s="33" t="s">
        <v>82</v>
      </c>
      <c r="U42" s="33">
        <v>9996</v>
      </c>
      <c r="V42" s="33">
        <v>8</v>
      </c>
      <c r="W42" s="34">
        <v>8.0032012805122052E-2</v>
      </c>
    </row>
    <row r="43" spans="1:23" x14ac:dyDescent="0.25">
      <c r="T43" s="33" t="s">
        <v>83</v>
      </c>
      <c r="U43" s="33">
        <v>9995</v>
      </c>
      <c r="V43" s="33">
        <v>7</v>
      </c>
      <c r="W43" s="34">
        <v>7.0035017508754377E-2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9997</v>
      </c>
      <c r="V44" s="33">
        <v>5</v>
      </c>
      <c r="W44" s="34">
        <v>5.0015004501350407E-2</v>
      </c>
    </row>
    <row r="45" spans="1:23" ht="15.6" x14ac:dyDescent="0.3">
      <c r="B45" s="23"/>
      <c r="C45" s="23"/>
      <c r="D45" s="3"/>
      <c r="E45" s="3"/>
      <c r="F45" s="44" t="str">
        <f>F9</f>
        <v>ADQ</v>
      </c>
      <c r="G45" s="44"/>
      <c r="H45" s="45" t="str">
        <f>H27</f>
        <v>DHA</v>
      </c>
      <c r="I45" s="45"/>
      <c r="T45" s="33" t="s">
        <v>85</v>
      </c>
      <c r="U45" s="33">
        <v>9996</v>
      </c>
      <c r="V45" s="33">
        <v>85</v>
      </c>
      <c r="W45" s="34">
        <v>0.85034013605442182</v>
      </c>
    </row>
    <row r="46" spans="1:23" ht="15.6" x14ac:dyDescent="0.3">
      <c r="A46" s="7" t="str">
        <f>A10</f>
        <v>ADQ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9999</v>
      </c>
      <c r="V46" s="33">
        <v>390</v>
      </c>
      <c r="W46" s="34">
        <v>3.9003900390039004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2">
        <f>W30</f>
        <v>6.0006000600060012E-2</v>
      </c>
      <c r="D47" s="9">
        <f>C47-$B$4</f>
        <v>1.7137854241675257E-2</v>
      </c>
      <c r="E47" s="9">
        <f>(($D$23-D47)/$D$23)*100</f>
        <v>99.767257073928576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9994</v>
      </c>
      <c r="V47" s="33">
        <v>673</v>
      </c>
      <c r="W47" s="34">
        <v>6.7340404242545535</v>
      </c>
    </row>
    <row r="48" spans="1:23" ht="15.6" x14ac:dyDescent="0.3">
      <c r="A48" s="18">
        <f>A47/2</f>
        <v>165</v>
      </c>
      <c r="B48" s="18">
        <f>B47/2</f>
        <v>13.200000000000001</v>
      </c>
      <c r="C48" s="32">
        <f t="shared" ref="C48:C58" si="26">W31</f>
        <v>3.0015007503751873E-2</v>
      </c>
      <c r="D48" s="9">
        <f t="shared" ref="D48:D59" si="27">C48-$B$4</f>
        <v>-1.2853138854632882E-2</v>
      </c>
      <c r="E48" s="9">
        <f t="shared" ref="E48:E59" si="28">(($D$23-D48)/$D$23)*100</f>
        <v>100.17455377458835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9997</v>
      </c>
      <c r="V48" s="33">
        <v>751</v>
      </c>
      <c r="W48" s="34">
        <v>7.5122536761028318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2">
        <f t="shared" si="26"/>
        <v>0.10003000900270081</v>
      </c>
      <c r="D49" s="9">
        <f t="shared" si="27"/>
        <v>5.716186264431606E-2</v>
      </c>
      <c r="E49" s="9">
        <f t="shared" si="28"/>
        <v>99.223705664436196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89</v>
      </c>
      <c r="U49" s="33">
        <v>9999</v>
      </c>
      <c r="V49" s="33">
        <v>783</v>
      </c>
      <c r="W49" s="34">
        <v>7.8307830783078307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2">
        <f t="shared" si="26"/>
        <v>0.55022008803521405</v>
      </c>
      <c r="D50" s="9">
        <f t="shared" si="27"/>
        <v>0.50735194167682929</v>
      </c>
      <c r="E50" s="9">
        <f t="shared" si="28"/>
        <v>93.109838968828811</v>
      </c>
      <c r="F50" s="13" t="str">
        <f t="shared" si="22"/>
        <v/>
      </c>
      <c r="G50" s="12">
        <f t="shared" si="23"/>
        <v>39.745775677231634</v>
      </c>
      <c r="H50" s="25" t="str">
        <f t="shared" si="24"/>
        <v/>
      </c>
      <c r="I50" s="25">
        <f t="shared" si="25"/>
        <v>3.1796620541785314</v>
      </c>
      <c r="T50" s="33" t="s">
        <v>90</v>
      </c>
      <c r="U50" s="33">
        <v>9995</v>
      </c>
      <c r="V50" s="33">
        <v>773</v>
      </c>
      <c r="W50" s="34">
        <v>7.7338669334667332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2">
        <f t="shared" si="26"/>
        <v>3.6900000000000004</v>
      </c>
      <c r="D51" s="9">
        <f t="shared" si="27"/>
        <v>3.6471318536416155</v>
      </c>
      <c r="E51" s="9">
        <f t="shared" si="28"/>
        <v>50.469637131079779</v>
      </c>
      <c r="F51" s="13">
        <f t="shared" si="22"/>
        <v>20.480177185106761</v>
      </c>
      <c r="G51" s="12" t="str">
        <f t="shared" si="23"/>
        <v/>
      </c>
      <c r="H51" s="25">
        <f t="shared" si="24"/>
        <v>1.638414174808541</v>
      </c>
      <c r="I51" s="25" t="str">
        <f t="shared" si="25"/>
        <v/>
      </c>
      <c r="T51" s="33" t="s">
        <v>91</v>
      </c>
      <c r="U51" s="33">
        <v>9994</v>
      </c>
      <c r="V51" s="33">
        <v>749</v>
      </c>
      <c r="W51" s="34">
        <v>7.4944966980188115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2">
        <f t="shared" si="26"/>
        <v>6.1524609843937572</v>
      </c>
      <c r="D52" s="9">
        <f t="shared" si="27"/>
        <v>6.1095928380353728</v>
      </c>
      <c r="E52" s="9">
        <f t="shared" si="28"/>
        <v>17.027855752707293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9997</v>
      </c>
      <c r="V52" s="33">
        <v>755</v>
      </c>
      <c r="W52" s="34">
        <v>7.5522656797039112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2">
        <f t="shared" si="26"/>
        <v>7.7907790779077901</v>
      </c>
      <c r="D53" s="9">
        <f t="shared" si="27"/>
        <v>7.7479109315494057</v>
      </c>
      <c r="E53" s="9">
        <f t="shared" si="28"/>
        <v>-5.2215426575651138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9996</v>
      </c>
      <c r="V53" s="33">
        <v>648</v>
      </c>
      <c r="W53" s="34">
        <v>6.4825930372148859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2">
        <f t="shared" si="26"/>
        <v>7.1521456436931086</v>
      </c>
      <c r="D54" s="9">
        <f t="shared" si="27"/>
        <v>7.1092774973347241</v>
      </c>
      <c r="E54" s="9">
        <f t="shared" si="28"/>
        <v>3.4515042752717031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9997</v>
      </c>
      <c r="V54" s="33">
        <v>4</v>
      </c>
      <c r="W54" s="34">
        <v>4.0012003601080322E-2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2">
        <f t="shared" si="26"/>
        <v>7.5422626788036409</v>
      </c>
      <c r="D55" s="9">
        <f t="shared" si="27"/>
        <v>7.4993945324452564</v>
      </c>
      <c r="E55" s="9">
        <f t="shared" si="28"/>
        <v>-1.846532397320362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9995</v>
      </c>
      <c r="V55" s="33">
        <v>7</v>
      </c>
      <c r="W55" s="34">
        <v>7.0035017508754377E-2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2">
        <f t="shared" si="26"/>
        <v>7.9315863172634531</v>
      </c>
      <c r="D56" s="9">
        <f t="shared" si="27"/>
        <v>7.8887181709050687</v>
      </c>
      <c r="E56" s="9">
        <f t="shared" si="28"/>
        <v>-7.1337942403789363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9996</v>
      </c>
      <c r="V56" s="33">
        <v>3</v>
      </c>
      <c r="W56" s="34">
        <v>3.0012004801920768E-2</v>
      </c>
    </row>
    <row r="57" spans="1:23" ht="15.6" x14ac:dyDescent="0.3">
      <c r="A57" s="18">
        <v>0</v>
      </c>
      <c r="B57" s="18">
        <v>0</v>
      </c>
      <c r="C57" s="32">
        <f t="shared" si="26"/>
        <v>7.3914782956591321</v>
      </c>
      <c r="D57" s="9">
        <f t="shared" si="27"/>
        <v>7.3486101493007476</v>
      </c>
      <c r="E57" s="9">
        <f t="shared" si="28"/>
        <v>0.2012151236958333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9990</v>
      </c>
      <c r="V57" s="33">
        <v>69</v>
      </c>
      <c r="W57" s="34">
        <v>0.69069069069069067</v>
      </c>
    </row>
    <row r="58" spans="1:23" ht="15.6" x14ac:dyDescent="0.3">
      <c r="A58" s="18">
        <v>0</v>
      </c>
      <c r="B58" s="17">
        <v>0</v>
      </c>
      <c r="C58" s="32">
        <f t="shared" si="26"/>
        <v>5.2815844753426031</v>
      </c>
      <c r="D58" s="9">
        <f t="shared" si="27"/>
        <v>5.2387163289842187</v>
      </c>
      <c r="E58" s="9">
        <f t="shared" si="28"/>
        <v>28.854910884879871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9997</v>
      </c>
      <c r="V58" s="33">
        <v>309</v>
      </c>
      <c r="W58" s="34">
        <v>3.0909272781834551</v>
      </c>
    </row>
    <row r="59" spans="1:23" ht="15.6" x14ac:dyDescent="0.3">
      <c r="B59" s="23" t="s">
        <v>5</v>
      </c>
      <c r="C59" s="23">
        <f>$B$5</f>
        <v>7.4062946233530687</v>
      </c>
      <c r="D59" s="9">
        <f t="shared" si="27"/>
        <v>7.3634264769946842</v>
      </c>
      <c r="E59" s="9">
        <f t="shared" si="28"/>
        <v>0</v>
      </c>
      <c r="F59" s="13">
        <f>SUM(F47:F58)</f>
        <v>20.480177185106761</v>
      </c>
      <c r="G59" s="12">
        <f>SUM(G47:G58)</f>
        <v>39.745775677231634</v>
      </c>
      <c r="H59" s="25">
        <f>SUM(H47:H58)</f>
        <v>1.638414174808541</v>
      </c>
      <c r="I59" s="25">
        <f>SUM(I47:I58)</f>
        <v>3.1796620541785314</v>
      </c>
      <c r="T59" s="33" t="s">
        <v>99</v>
      </c>
      <c r="U59" s="33">
        <v>9998</v>
      </c>
      <c r="V59" s="33">
        <v>612</v>
      </c>
      <c r="W59" s="34">
        <v>6.1212242448489693</v>
      </c>
    </row>
    <row r="60" spans="1:23" x14ac:dyDescent="0.25">
      <c r="T60" s="33" t="s">
        <v>100</v>
      </c>
      <c r="U60" s="33">
        <v>9995</v>
      </c>
      <c r="V60" s="33">
        <v>720</v>
      </c>
      <c r="W60" s="34">
        <v>7.2036018009004499</v>
      </c>
    </row>
    <row r="61" spans="1:23" x14ac:dyDescent="0.25">
      <c r="T61" s="33" t="s">
        <v>101</v>
      </c>
      <c r="U61" s="33">
        <v>9995</v>
      </c>
      <c r="V61" s="33">
        <v>747</v>
      </c>
      <c r="W61" s="34">
        <v>7.4737368684342167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9997</v>
      </c>
      <c r="V62" s="33">
        <v>755</v>
      </c>
      <c r="W62" s="34">
        <v>7.5522656797039112</v>
      </c>
    </row>
    <row r="63" spans="1:23" ht="15.6" x14ac:dyDescent="0.3">
      <c r="B63" s="23"/>
      <c r="C63" s="23"/>
      <c r="D63" s="3"/>
      <c r="E63" s="3"/>
      <c r="F63" s="44" t="str">
        <f>F9</f>
        <v>ADQ</v>
      </c>
      <c r="G63" s="44"/>
      <c r="H63" s="45" t="str">
        <f>H45</f>
        <v>DHA</v>
      </c>
      <c r="I63" s="45"/>
      <c r="T63" s="33" t="s">
        <v>103</v>
      </c>
      <c r="U63" s="33">
        <v>9991</v>
      </c>
      <c r="V63" s="33">
        <v>799</v>
      </c>
      <c r="W63" s="34">
        <v>7.9971974777299577</v>
      </c>
    </row>
    <row r="64" spans="1:23" ht="15.6" x14ac:dyDescent="0.3">
      <c r="A64" s="7" t="str">
        <f>A10</f>
        <v>ADQ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9996</v>
      </c>
      <c r="V64" s="33">
        <v>747</v>
      </c>
      <c r="W64" s="34">
        <v>7.4729891956782719</v>
      </c>
    </row>
    <row r="65" spans="1:23" ht="15.6" x14ac:dyDescent="0.3">
      <c r="A65" s="18">
        <f>A11*0.5</f>
        <v>250</v>
      </c>
      <c r="B65" s="17">
        <f>B119*0.5</f>
        <v>40</v>
      </c>
      <c r="C65" s="32">
        <f>W42</f>
        <v>8.0032012805122052E-2</v>
      </c>
      <c r="D65" s="9">
        <f>C65-$B$4</f>
        <v>3.7163866446737297E-2</v>
      </c>
      <c r="E65" s="9">
        <f>(($D$23-D65)/$D$23)*100</f>
        <v>99.495291131610443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9996</v>
      </c>
      <c r="V65" s="33">
        <v>585</v>
      </c>
      <c r="W65" s="34">
        <v>5.8523409363745493</v>
      </c>
    </row>
    <row r="66" spans="1:23" ht="15.6" x14ac:dyDescent="0.3">
      <c r="A66" s="18">
        <f>A65/2</f>
        <v>125</v>
      </c>
      <c r="B66" s="18">
        <f>B65/2</f>
        <v>20</v>
      </c>
      <c r="C66" s="32">
        <f t="shared" ref="C66:C76" si="34">W43</f>
        <v>7.0035017508754377E-2</v>
      </c>
      <c r="D66" s="9">
        <f t="shared" ref="D66:D77" si="35">C66-$B$4</f>
        <v>2.7166871150369622E-2</v>
      </c>
      <c r="E66" s="9">
        <f t="shared" ref="E66:E77" si="36">(($D$23-D66)/$D$23)*100</f>
        <v>99.631056665870886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9998</v>
      </c>
      <c r="V66" s="33">
        <v>5</v>
      </c>
      <c r="W66" s="34">
        <v>5.0010002000400081E-2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2">
        <f t="shared" si="34"/>
        <v>5.0015004501350407E-2</v>
      </c>
      <c r="D67" s="9">
        <f t="shared" si="35"/>
        <v>7.1468581429656522E-3</v>
      </c>
      <c r="E67" s="9">
        <f t="shared" si="36"/>
        <v>99.902941135281338</v>
      </c>
      <c r="F67" s="25" t="str">
        <f t="shared" si="30"/>
        <v/>
      </c>
      <c r="G67" s="28">
        <f t="shared" si="31"/>
        <v>34.027361162055868</v>
      </c>
      <c r="H67" s="25" t="str">
        <f t="shared" si="32"/>
        <v/>
      </c>
      <c r="I67" s="25">
        <f t="shared" si="33"/>
        <v>5.4443777859289391</v>
      </c>
      <c r="T67" s="33" t="s">
        <v>107</v>
      </c>
      <c r="U67" s="33">
        <v>9993</v>
      </c>
      <c r="V67" s="33">
        <v>3</v>
      </c>
      <c r="W67" s="34">
        <v>3.0021014710297209E-2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2">
        <f t="shared" si="34"/>
        <v>0.85034013605442182</v>
      </c>
      <c r="D68" s="9">
        <f t="shared" si="35"/>
        <v>0.80747198969603706</v>
      </c>
      <c r="E68" s="9">
        <f t="shared" si="36"/>
        <v>89.034018439393734</v>
      </c>
      <c r="F68" s="25">
        <f t="shared" si="30"/>
        <v>16.525644352870678</v>
      </c>
      <c r="G68" s="28" t="str">
        <f t="shared" si="31"/>
        <v/>
      </c>
      <c r="H68" s="25">
        <f t="shared" si="32"/>
        <v>2.6441030964593084</v>
      </c>
      <c r="I68" s="25" t="str">
        <f t="shared" si="33"/>
        <v/>
      </c>
      <c r="T68" s="33" t="s">
        <v>108</v>
      </c>
      <c r="U68" s="33">
        <v>9990</v>
      </c>
      <c r="V68" s="33">
        <v>7</v>
      </c>
      <c r="W68" s="34">
        <v>7.0070070070070059E-2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2">
        <f t="shared" si="34"/>
        <v>3.9003900390039004</v>
      </c>
      <c r="D69" s="9">
        <f t="shared" si="35"/>
        <v>3.8575218926455155</v>
      </c>
      <c r="E69" s="9">
        <f t="shared" si="36"/>
        <v>47.612407013264182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s="33" t="s">
        <v>109</v>
      </c>
      <c r="U69" s="33">
        <v>9998</v>
      </c>
      <c r="V69" s="33">
        <v>29</v>
      </c>
      <c r="W69" s="34">
        <v>0.29005801160232048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2">
        <f t="shared" si="34"/>
        <v>6.7340404242545535</v>
      </c>
      <c r="D70" s="9">
        <f t="shared" si="35"/>
        <v>6.6911722778961691</v>
      </c>
      <c r="E70" s="9">
        <f t="shared" si="36"/>
        <v>9.1296382356613073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9999</v>
      </c>
      <c r="V70" s="33">
        <v>170</v>
      </c>
      <c r="W70" s="34">
        <v>1.7001700170017002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2">
        <f t="shared" si="34"/>
        <v>7.5122536761028318</v>
      </c>
      <c r="D71" s="9">
        <f t="shared" si="35"/>
        <v>7.4693855297444474</v>
      </c>
      <c r="E71" s="9">
        <f t="shared" si="36"/>
        <v>-1.438991114813295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9995</v>
      </c>
      <c r="V71" s="33">
        <v>471</v>
      </c>
      <c r="W71" s="34">
        <v>4.7123561780890446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2">
        <f t="shared" si="34"/>
        <v>7.8307830783078307</v>
      </c>
      <c r="D72" s="9">
        <f t="shared" si="35"/>
        <v>7.7879149319494463</v>
      </c>
      <c r="E72" s="9">
        <f t="shared" si="36"/>
        <v>-5.7648223456970422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9994</v>
      </c>
      <c r="V72" s="33">
        <v>624</v>
      </c>
      <c r="W72" s="34">
        <v>6.2437462477486498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2">
        <f t="shared" si="34"/>
        <v>7.7338669334667332</v>
      </c>
      <c r="D73" s="9">
        <f t="shared" si="35"/>
        <v>7.6909987871083487</v>
      </c>
      <c r="E73" s="9">
        <f t="shared" si="36"/>
        <v>-4.4486396535239141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9998</v>
      </c>
      <c r="V73" s="33">
        <v>696</v>
      </c>
      <c r="W73" s="34">
        <v>6.9613922784556914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2">
        <f t="shared" si="34"/>
        <v>7.4944966980188115</v>
      </c>
      <c r="D74" s="9">
        <f t="shared" si="35"/>
        <v>7.451628551660427</v>
      </c>
      <c r="E74" s="9">
        <f t="shared" si="36"/>
        <v>-1.1978400944357863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9996</v>
      </c>
      <c r="V74" s="33">
        <v>730</v>
      </c>
      <c r="W74" s="34">
        <v>7.3029211684673871</v>
      </c>
    </row>
    <row r="75" spans="1:23" ht="15.6" x14ac:dyDescent="0.3">
      <c r="A75" s="18">
        <v>0</v>
      </c>
      <c r="B75" s="18">
        <v>0</v>
      </c>
      <c r="C75" s="32">
        <f t="shared" si="34"/>
        <v>7.5522656797039112</v>
      </c>
      <c r="D75" s="9">
        <f t="shared" si="35"/>
        <v>7.5093975333455267</v>
      </c>
      <c r="E75" s="9">
        <f t="shared" si="36"/>
        <v>-1.9823794914893924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9996</v>
      </c>
      <c r="V75" s="33">
        <v>726</v>
      </c>
      <c r="W75" s="34">
        <v>7.2629051620648255</v>
      </c>
    </row>
    <row r="76" spans="1:23" ht="15.6" x14ac:dyDescent="0.3">
      <c r="A76" s="18">
        <v>0</v>
      </c>
      <c r="B76" s="17">
        <v>0</v>
      </c>
      <c r="C76" s="32">
        <f t="shared" si="34"/>
        <v>6.4825930372148859</v>
      </c>
      <c r="D76" s="9">
        <f t="shared" si="35"/>
        <v>6.4397248908565015</v>
      </c>
      <c r="E76" s="9">
        <f t="shared" si="36"/>
        <v>12.544453170328703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9998</v>
      </c>
      <c r="V76" s="33">
        <v>782</v>
      </c>
      <c r="W76" s="34">
        <v>7.8215643128625718</v>
      </c>
    </row>
    <row r="77" spans="1:23" ht="15.6" x14ac:dyDescent="0.3">
      <c r="B77" s="23" t="s">
        <v>5</v>
      </c>
      <c r="C77" s="23">
        <f>$B$5</f>
        <v>7.4062946233530687</v>
      </c>
      <c r="D77" s="9">
        <f t="shared" si="35"/>
        <v>7.3634264769946842</v>
      </c>
      <c r="E77" s="9">
        <f t="shared" si="36"/>
        <v>0</v>
      </c>
      <c r="F77" s="25">
        <f>SUM(F65:F76)</f>
        <v>16.525644352870678</v>
      </c>
      <c r="G77" s="28">
        <f>SUM(G65:G76)</f>
        <v>34.027361162055868</v>
      </c>
      <c r="H77" s="25">
        <f>SUM(H65:H76)</f>
        <v>2.6441030964593084</v>
      </c>
      <c r="I77" s="25">
        <f>SUM(I65:I76)</f>
        <v>5.4443777859289391</v>
      </c>
      <c r="T77" s="33" t="s">
        <v>117</v>
      </c>
      <c r="U77" s="33">
        <v>9994</v>
      </c>
      <c r="V77" s="33">
        <v>581</v>
      </c>
      <c r="W77" s="34">
        <v>5.8134880928557138</v>
      </c>
    </row>
    <row r="78" spans="1:23" x14ac:dyDescent="0.25">
      <c r="T78" s="33" t="s">
        <v>118</v>
      </c>
      <c r="U78" s="33">
        <v>9996</v>
      </c>
      <c r="V78" s="33">
        <v>3</v>
      </c>
      <c r="W78" s="34">
        <v>3.0012004801920768E-2</v>
      </c>
    </row>
    <row r="79" spans="1:23" x14ac:dyDescent="0.25">
      <c r="T79" s="33" t="s">
        <v>119</v>
      </c>
      <c r="U79" s="33">
        <v>9996</v>
      </c>
      <c r="V79" s="33">
        <v>4</v>
      </c>
      <c r="W79" s="34">
        <v>4.0016006402561026E-2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9996</v>
      </c>
      <c r="V80" s="33">
        <v>3</v>
      </c>
      <c r="W80" s="34">
        <v>3.0012004801920768E-2</v>
      </c>
    </row>
    <row r="81" spans="1:23" ht="15.6" x14ac:dyDescent="0.3">
      <c r="B81" s="23"/>
      <c r="C81" s="23"/>
      <c r="D81" s="3"/>
      <c r="E81" s="3"/>
      <c r="F81" s="44" t="str">
        <f>F9</f>
        <v>ADQ</v>
      </c>
      <c r="G81" s="44"/>
      <c r="H81" s="45" t="str">
        <f>H63</f>
        <v>DHA</v>
      </c>
      <c r="I81" s="45"/>
      <c r="T81" s="33" t="s">
        <v>121</v>
      </c>
      <c r="U81" s="33">
        <v>9996</v>
      </c>
      <c r="V81" s="33">
        <v>12</v>
      </c>
      <c r="W81" s="34">
        <v>0.12004801920768307</v>
      </c>
    </row>
    <row r="82" spans="1:23" ht="15.6" x14ac:dyDescent="0.3">
      <c r="A82" s="7" t="str">
        <f>A10</f>
        <v>ADQ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9993</v>
      </c>
      <c r="V82" s="33">
        <v>90</v>
      </c>
      <c r="W82" s="34">
        <v>0.90063044130891634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2">
        <f>W54</f>
        <v>4.0012003601080322E-2</v>
      </c>
      <c r="D83" s="9">
        <f>C83-$B$4</f>
        <v>-2.8561427573044335E-3</v>
      </c>
      <c r="E83" s="9">
        <f>(($D$23-D83)/$D$23)*100</f>
        <v>100.03878822945033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9996</v>
      </c>
      <c r="V83" s="33">
        <v>355</v>
      </c>
      <c r="W83" s="34">
        <v>3.5514205682272912</v>
      </c>
    </row>
    <row r="84" spans="1:23" ht="15.6" x14ac:dyDescent="0.3">
      <c r="A84" s="18">
        <f>A83/2</f>
        <v>82.5</v>
      </c>
      <c r="B84" s="18">
        <f>B83/2</f>
        <v>26.400000000000002</v>
      </c>
      <c r="C84" s="32">
        <f t="shared" ref="C84:C94" si="42">W55</f>
        <v>7.0035017508754377E-2</v>
      </c>
      <c r="D84" s="9">
        <f t="shared" ref="D84:D95" si="43">C84-$B$4</f>
        <v>2.7166871150369622E-2</v>
      </c>
      <c r="E84" s="9">
        <f t="shared" ref="E84:E95" si="44">(($D$23-D84)/$D$23)*100</f>
        <v>99.631056665870886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9996</v>
      </c>
      <c r="V84" s="33">
        <v>606</v>
      </c>
      <c r="W84" s="34">
        <v>6.0624249699879948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2">
        <f t="shared" si="42"/>
        <v>3.0012004801920768E-2</v>
      </c>
      <c r="D85" s="9">
        <f t="shared" si="43"/>
        <v>-1.2856141556463987E-2</v>
      </c>
      <c r="E85" s="9">
        <f t="shared" si="44"/>
        <v>100.17459455318294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9996</v>
      </c>
      <c r="V85" s="33">
        <v>709</v>
      </c>
      <c r="W85" s="34">
        <v>7.0928371348539407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2">
        <f t="shared" si="42"/>
        <v>0.69069069069069067</v>
      </c>
      <c r="D86" s="9">
        <f t="shared" si="43"/>
        <v>0.64782254433230591</v>
      </c>
      <c r="E86" s="9">
        <f t="shared" si="44"/>
        <v>91.202159125832566</v>
      </c>
      <c r="F86" s="25" t="str">
        <f t="shared" si="38"/>
        <v/>
      </c>
      <c r="G86" s="28">
        <f t="shared" si="39"/>
        <v>20.244677672305038</v>
      </c>
      <c r="H86" s="25" t="str">
        <f t="shared" si="40"/>
        <v/>
      </c>
      <c r="I86" s="25">
        <f t="shared" si="41"/>
        <v>6.4782968551376117</v>
      </c>
      <c r="T86" s="33" t="s">
        <v>126</v>
      </c>
      <c r="U86" s="33">
        <v>9997</v>
      </c>
      <c r="V86" s="33">
        <v>729</v>
      </c>
      <c r="W86" s="34">
        <v>7.292187656296889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2">
        <f t="shared" si="42"/>
        <v>3.0909272781834551</v>
      </c>
      <c r="D87" s="9">
        <f t="shared" si="43"/>
        <v>3.0480591318250703</v>
      </c>
      <c r="E87" s="9">
        <f t="shared" si="44"/>
        <v>58.605424507896927</v>
      </c>
      <c r="F87" s="25">
        <f t="shared" si="38"/>
        <v>9.234295776628402</v>
      </c>
      <c r="G87" s="28" t="str">
        <f t="shared" si="39"/>
        <v/>
      </c>
      <c r="H87" s="25">
        <f t="shared" si="40"/>
        <v>2.9549746485210888</v>
      </c>
      <c r="I87" s="25" t="str">
        <f t="shared" si="41"/>
        <v/>
      </c>
      <c r="T87" s="33" t="s">
        <v>127</v>
      </c>
      <c r="U87" s="33">
        <v>10000</v>
      </c>
      <c r="V87" s="33">
        <v>777</v>
      </c>
      <c r="W87" s="34">
        <v>7.7700000000000005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2">
        <f t="shared" si="42"/>
        <v>6.1212242448489693</v>
      </c>
      <c r="D88" s="9">
        <f t="shared" si="43"/>
        <v>6.0783560984905849</v>
      </c>
      <c r="E88" s="9">
        <f t="shared" si="44"/>
        <v>17.45207047994576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9996</v>
      </c>
      <c r="V88" s="33">
        <v>739</v>
      </c>
      <c r="W88" s="34">
        <v>7.3929571828731486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2">
        <f t="shared" si="42"/>
        <v>7.2036018009004499</v>
      </c>
      <c r="D89" s="9">
        <f t="shared" si="43"/>
        <v>7.1607336545420655</v>
      </c>
      <c r="E89" s="9">
        <f t="shared" si="44"/>
        <v>2.7526970369825166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9997</v>
      </c>
      <c r="V89" s="33">
        <v>609</v>
      </c>
      <c r="W89" s="34">
        <v>6.0918275482644795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2">
        <f t="shared" si="42"/>
        <v>7.4737368684342167</v>
      </c>
      <c r="D90" s="9">
        <f t="shared" si="43"/>
        <v>7.4308687220758323</v>
      </c>
      <c r="E90" s="9">
        <f t="shared" si="44"/>
        <v>-0.91590844686038042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2">
        <f t="shared" si="42"/>
        <v>7.5522656797039112</v>
      </c>
      <c r="D91" s="9">
        <f t="shared" si="43"/>
        <v>7.5093975333455267</v>
      </c>
      <c r="E91" s="9">
        <f t="shared" si="44"/>
        <v>-1.9823794914893924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2">
        <f t="shared" si="42"/>
        <v>7.9971974777299577</v>
      </c>
      <c r="D92" s="9">
        <f t="shared" si="43"/>
        <v>7.9543293313715733</v>
      </c>
      <c r="E92" s="9">
        <f t="shared" si="44"/>
        <v>-8.0248353972573483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7.4729891956782719</v>
      </c>
      <c r="D93" s="9">
        <f t="shared" si="43"/>
        <v>7.4301210493198875</v>
      </c>
      <c r="E93" s="9">
        <f t="shared" si="44"/>
        <v>-0.90575457680707427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5.8523409363745493</v>
      </c>
      <c r="D94" s="9">
        <f t="shared" si="43"/>
        <v>5.8094727900161649</v>
      </c>
      <c r="E94" s="9">
        <f t="shared" si="44"/>
        <v>21.103676282142377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7.4062946233530687</v>
      </c>
      <c r="D95" s="9">
        <f t="shared" si="43"/>
        <v>7.3634264769946842</v>
      </c>
      <c r="E95" s="9">
        <f t="shared" si="44"/>
        <v>0</v>
      </c>
      <c r="F95" s="25">
        <f>SUM(F83:F94)</f>
        <v>9.234295776628402</v>
      </c>
      <c r="G95" s="28">
        <f>SUM(G83:G94)</f>
        <v>20.244677672305038</v>
      </c>
      <c r="H95" s="25">
        <f>SUM(H83:H94)</f>
        <v>2.9549746485210888</v>
      </c>
      <c r="I95" s="25">
        <f>SUM(I83:I94)</f>
        <v>6.4782968551376117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ADQ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ADQ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100</v>
      </c>
      <c r="B101" s="17">
        <f>B119*0.8</f>
        <v>64</v>
      </c>
      <c r="C101" s="32">
        <f>W66</f>
        <v>5.0010002000400081E-2</v>
      </c>
      <c r="D101" s="9">
        <f>C101-$B$4</f>
        <v>7.1418556420153254E-3</v>
      </c>
      <c r="E101" s="9">
        <f>(($D$23-D101)/$D$23)*100</f>
        <v>99.903009072415827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2">
        <f t="shared" ref="C102:C112" si="50">W67</f>
        <v>3.0021014710297209E-2</v>
      </c>
      <c r="D102" s="9">
        <f t="shared" ref="D102:D113" si="51">C102-$B$4</f>
        <v>-1.2847131648087547E-2</v>
      </c>
      <c r="E102" s="9">
        <f t="shared" ref="E102:E113" si="52">(($D$23-D102)/$D$23)*100</f>
        <v>100.17447219291489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2">
        <f t="shared" si="50"/>
        <v>7.0070070070070059E-2</v>
      </c>
      <c r="D103" s="9">
        <f t="shared" si="51"/>
        <v>2.7201923711685304E-2</v>
      </c>
      <c r="E103" s="9">
        <f t="shared" si="52"/>
        <v>99.630580629864752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2">
        <f t="shared" si="50"/>
        <v>0.29005801160232048</v>
      </c>
      <c r="D104" s="9">
        <f t="shared" si="51"/>
        <v>0.24718986524393571</v>
      </c>
      <c r="E104" s="9">
        <f t="shared" si="52"/>
        <v>96.64300491060483</v>
      </c>
      <c r="F104" s="25" t="str">
        <f t="shared" si="46"/>
        <v/>
      </c>
      <c r="G104" s="28">
        <f t="shared" si="47"/>
        <v>10.3319418041681</v>
      </c>
      <c r="H104" s="25" t="str">
        <f t="shared" si="48"/>
        <v/>
      </c>
      <c r="I104" s="25">
        <f t="shared" si="49"/>
        <v>6.612442754667585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2">
        <f t="shared" si="50"/>
        <v>1.7001700170017002</v>
      </c>
      <c r="D105" s="9">
        <f t="shared" si="51"/>
        <v>1.6573018706433156</v>
      </c>
      <c r="E105" s="9">
        <f t="shared" si="52"/>
        <v>77.492789860519821</v>
      </c>
      <c r="F105" s="25">
        <f t="shared" si="46"/>
        <v>4.1497694079239249</v>
      </c>
      <c r="G105" s="28" t="str">
        <f t="shared" si="47"/>
        <v/>
      </c>
      <c r="H105" s="25">
        <f t="shared" si="48"/>
        <v>2.6558524210713124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2">
        <f t="shared" si="50"/>
        <v>4.7123561780890446</v>
      </c>
      <c r="D106" s="9">
        <f t="shared" si="51"/>
        <v>4.6694880317306602</v>
      </c>
      <c r="E106" s="9">
        <f t="shared" si="52"/>
        <v>36.585392054644785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2">
        <f t="shared" si="50"/>
        <v>6.2437462477486498</v>
      </c>
      <c r="D107" s="9">
        <f t="shared" si="51"/>
        <v>6.2008781013902654</v>
      </c>
      <c r="E107" s="9">
        <f t="shared" si="52"/>
        <v>15.788144001118653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2">
        <f t="shared" si="50"/>
        <v>6.9613922784556914</v>
      </c>
      <c r="D108" s="9">
        <f t="shared" si="51"/>
        <v>6.918524132097307</v>
      </c>
      <c r="E108" s="9">
        <f t="shared" si="52"/>
        <v>6.0420559136072214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2">
        <f t="shared" si="50"/>
        <v>7.3029211684673871</v>
      </c>
      <c r="D109" s="9">
        <f t="shared" si="51"/>
        <v>7.2600530221090027</v>
      </c>
      <c r="E109" s="9">
        <f t="shared" si="52"/>
        <v>1.4038770565394774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2">
        <f t="shared" si="50"/>
        <v>7.2629051620648255</v>
      </c>
      <c r="D110" s="9">
        <f t="shared" si="51"/>
        <v>7.2200370157064411</v>
      </c>
      <c r="E110" s="9">
        <f t="shared" si="52"/>
        <v>1.9473197937974966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7.8215643128625718</v>
      </c>
      <c r="D111" s="9">
        <f t="shared" si="51"/>
        <v>7.7786961665041874</v>
      </c>
      <c r="E111" s="9">
        <f t="shared" si="52"/>
        <v>-5.6396256662155437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5.8134880928557138</v>
      </c>
      <c r="D112" s="9">
        <f t="shared" si="51"/>
        <v>5.7706199464973293</v>
      </c>
      <c r="E112" s="9">
        <f t="shared" si="52"/>
        <v>21.631322529989387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7.4062946233530687</v>
      </c>
      <c r="D113" s="9">
        <f t="shared" si="51"/>
        <v>7.3634264769946842</v>
      </c>
      <c r="E113" s="9">
        <f t="shared" si="52"/>
        <v>0</v>
      </c>
      <c r="F113" s="25">
        <f>SUM(F101:F112)</f>
        <v>4.1497694079239249</v>
      </c>
      <c r="G113" s="28">
        <f>SUM(G101:G112)</f>
        <v>10.3319418041681</v>
      </c>
      <c r="H113" s="25">
        <f>SUM(H101:H112)</f>
        <v>2.6558524210713124</v>
      </c>
      <c r="I113" s="25">
        <f>SUM(I101:I112)</f>
        <v>6.612442754667585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ADQ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ADQ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3.0012004801920768E-2</v>
      </c>
      <c r="D119" s="9">
        <f>C119-$B$4</f>
        <v>-1.2856141556463987E-2</v>
      </c>
      <c r="E119" s="9">
        <f>(($D$23-D119)/$D$23)*100</f>
        <v>100.17459455318294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4.0016006402561026E-2</v>
      </c>
      <c r="D120" s="9">
        <f t="shared" ref="D120:D131" si="59">C120-$B$4</f>
        <v>-2.8521399558237293E-3</v>
      </c>
      <c r="E120" s="9">
        <f t="shared" ref="E120:E131" si="60">(($D$23-D120)/$D$23)*100</f>
        <v>100.03873386886846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3.0012004801920768E-2</v>
      </c>
      <c r="D121" s="9">
        <f t="shared" si="59"/>
        <v>-1.2856141556463987E-2</v>
      </c>
      <c r="E121" s="9">
        <f t="shared" si="60"/>
        <v>100.17459455318294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0.12004801920768307</v>
      </c>
      <c r="D122" s="9">
        <f t="shared" si="59"/>
        <v>7.7179872849298309E-2</v>
      </c>
      <c r="E122" s="9">
        <f t="shared" si="60"/>
        <v>98.951848394352425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5.7777503298384332</v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0.90063044130891634</v>
      </c>
      <c r="D123" s="9">
        <f t="shared" si="59"/>
        <v>0.85776229495053158</v>
      </c>
      <c r="E123" s="9">
        <f t="shared" si="60"/>
        <v>88.35104420977909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3.5514205682272912</v>
      </c>
      <c r="D124" s="9">
        <f t="shared" si="59"/>
        <v>3.5085524218689064</v>
      </c>
      <c r="E124" s="9">
        <f t="shared" si="60"/>
        <v>52.351633674477995</v>
      </c>
      <c r="F124" s="25">
        <f t="shared" si="54"/>
        <v>0</v>
      </c>
      <c r="G124" s="28" t="str">
        <f t="shared" si="55"/>
        <v/>
      </c>
      <c r="H124" s="25">
        <f t="shared" si="56"/>
        <v>2.4137990277381549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6.0624249699879948</v>
      </c>
      <c r="D125" s="9">
        <f t="shared" si="59"/>
        <v>6.0195568236296104</v>
      </c>
      <c r="E125" s="9">
        <f t="shared" si="60"/>
        <v>18.250601911537821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7.0928371348539407</v>
      </c>
      <c r="D126" s="9">
        <f t="shared" si="59"/>
        <v>7.0499689884955563</v>
      </c>
      <c r="E126" s="9">
        <f t="shared" si="60"/>
        <v>4.2569514271440481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7.292187656296889</v>
      </c>
      <c r="D127" s="9">
        <f t="shared" ref="D127" si="62">C127-$B$4</f>
        <v>7.2493195099385046</v>
      </c>
      <c r="E127" s="9">
        <f t="shared" ref="E127" si="63">(($D$23-D127)/$D$23)*100</f>
        <v>1.5496449569053259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7.7700000000000005</v>
      </c>
      <c r="D128" s="9">
        <f t="shared" si="59"/>
        <v>7.727131853641616</v>
      </c>
      <c r="E128" s="9">
        <f t="shared" si="60"/>
        <v>-4.9393496055572061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7.3929571828731486</v>
      </c>
      <c r="D129" s="9">
        <f t="shared" si="59"/>
        <v>7.3500890365147642</v>
      </c>
      <c r="E129" s="9">
        <f t="shared" si="60"/>
        <v>0.18113089770896418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6.0918275482644795</v>
      </c>
      <c r="D130" s="9">
        <f t="shared" si="59"/>
        <v>6.048959401906095</v>
      </c>
      <c r="E130" s="9">
        <f t="shared" si="60"/>
        <v>17.851296257188636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7.4062946233530687</v>
      </c>
      <c r="D131" s="9">
        <f t="shared" si="59"/>
        <v>7.3634264769946842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2.4137990277381549</v>
      </c>
      <c r="I131" s="25">
        <f>SUM(I119:I130)</f>
        <v>5.7777503298384332</v>
      </c>
    </row>
  </sheetData>
  <mergeCells count="18">
    <mergeCell ref="F9:G9"/>
    <mergeCell ref="H9:I9"/>
    <mergeCell ref="F27:G27"/>
    <mergeCell ref="H27:I27"/>
    <mergeCell ref="F45:G45"/>
    <mergeCell ref="H45:I45"/>
    <mergeCell ref="M15:N15"/>
    <mergeCell ref="P15:Q15"/>
    <mergeCell ref="M27:N27"/>
    <mergeCell ref="P27:Q27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A2" zoomScale="51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45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6.4316301809139748E-2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7.1393984399401385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9994</v>
      </c>
      <c r="V6" s="33">
        <v>16</v>
      </c>
      <c r="W6" s="34">
        <v>0.16009605763458074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9994</v>
      </c>
      <c r="V7" s="33">
        <v>71</v>
      </c>
      <c r="W7" s="34">
        <v>0.71042625575345208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9992</v>
      </c>
      <c r="V8" s="33">
        <v>331</v>
      </c>
      <c r="W8" s="34">
        <v>3.3126501200960772</v>
      </c>
    </row>
    <row r="9" spans="1:23" ht="15.6" x14ac:dyDescent="0.3">
      <c r="C9" s="23"/>
      <c r="D9" s="3"/>
      <c r="E9" s="3"/>
      <c r="F9" s="44" t="str">
        <f>B2</f>
        <v>LM</v>
      </c>
      <c r="G9" s="44"/>
      <c r="H9" s="45" t="str">
        <f>C2</f>
        <v>DHA</v>
      </c>
      <c r="I9" s="45"/>
      <c r="T9" s="33" t="s">
        <v>49</v>
      </c>
      <c r="U9" s="33">
        <v>9992</v>
      </c>
      <c r="V9" s="33">
        <v>622</v>
      </c>
      <c r="W9" s="34">
        <v>6.2249799839871898</v>
      </c>
    </row>
    <row r="10" spans="1:23" ht="15.6" x14ac:dyDescent="0.3">
      <c r="A10" s="36" t="s">
        <v>132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9998</v>
      </c>
      <c r="V10" s="33">
        <v>730</v>
      </c>
      <c r="W10" s="34">
        <v>7.3014602920584117</v>
      </c>
    </row>
    <row r="11" spans="1:23" ht="15.6" x14ac:dyDescent="0.3">
      <c r="A11" s="40">
        <v>500</v>
      </c>
      <c r="B11" s="18">
        <v>0</v>
      </c>
      <c r="C11" s="32">
        <f>W6</f>
        <v>0.16009605763458074</v>
      </c>
      <c r="D11" s="9">
        <f>C11-$B$4</f>
        <v>9.5779755825440988E-2</v>
      </c>
      <c r="E11" s="9">
        <f>(($D$23-D11)/$D$23)*100</f>
        <v>98.646238249175397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9995</v>
      </c>
      <c r="V11" s="33">
        <v>760</v>
      </c>
      <c r="W11" s="34">
        <v>7.6038019009504758</v>
      </c>
    </row>
    <row r="12" spans="1:23" ht="15.6" x14ac:dyDescent="0.3">
      <c r="A12" s="18">
        <f>A11/2</f>
        <v>250</v>
      </c>
      <c r="B12" s="18">
        <v>0</v>
      </c>
      <c r="C12" s="32">
        <f t="shared" ref="C12:C22" si="4">W7</f>
        <v>0.71042625575345208</v>
      </c>
      <c r="D12" s="9">
        <f t="shared" ref="D12:D23" si="5">C12-$B$4</f>
        <v>0.64610995394431237</v>
      </c>
      <c r="E12" s="9">
        <f t="shared" ref="E12:E23" si="6">(($D$23-D12)/$D$23)*100</f>
        <v>90.867809852522882</v>
      </c>
      <c r="F12" s="13" t="str">
        <f t="shared" si="0"/>
        <v/>
      </c>
      <c r="G12" s="12">
        <f t="shared" si="1"/>
        <v>247.0506832295394</v>
      </c>
      <c r="H12" s="13" t="str">
        <f t="shared" si="2"/>
        <v/>
      </c>
      <c r="I12" s="13">
        <f t="shared" si="3"/>
        <v>0</v>
      </c>
      <c r="T12" s="33" t="s">
        <v>52</v>
      </c>
      <c r="U12" s="33">
        <v>9995</v>
      </c>
      <c r="V12" s="33">
        <v>788</v>
      </c>
      <c r="W12" s="34">
        <v>7.883941970985493</v>
      </c>
    </row>
    <row r="13" spans="1:23" ht="15.6" x14ac:dyDescent="0.3">
      <c r="A13" s="18">
        <f t="shared" ref="A13:A20" si="7">A12/2</f>
        <v>125</v>
      </c>
      <c r="B13" s="18">
        <v>0</v>
      </c>
      <c r="C13" s="32">
        <f t="shared" si="4"/>
        <v>3.3126501200960772</v>
      </c>
      <c r="D13" s="9">
        <f t="shared" si="5"/>
        <v>3.2483338182869375</v>
      </c>
      <c r="E13" s="9">
        <f t="shared" si="6"/>
        <v>54.087687536797425</v>
      </c>
      <c r="F13" s="13">
        <f t="shared" si="0"/>
        <v>118.7934732607831</v>
      </c>
      <c r="G13" s="12" t="str">
        <f t="shared" si="1"/>
        <v/>
      </c>
      <c r="H13" s="13">
        <f t="shared" si="2"/>
        <v>0</v>
      </c>
      <c r="I13" s="13" t="str">
        <f t="shared" si="3"/>
        <v/>
      </c>
      <c r="T13" s="33" t="s">
        <v>53</v>
      </c>
      <c r="U13" s="33">
        <v>9999</v>
      </c>
      <c r="V13" s="33">
        <v>779</v>
      </c>
      <c r="W13" s="34">
        <v>7.7907790779077901</v>
      </c>
    </row>
    <row r="14" spans="1:23" ht="15.6" x14ac:dyDescent="0.3">
      <c r="A14" s="18">
        <f t="shared" si="7"/>
        <v>62.5</v>
      </c>
      <c r="B14" s="18">
        <v>0</v>
      </c>
      <c r="C14" s="32">
        <f t="shared" si="4"/>
        <v>6.2249799839871898</v>
      </c>
      <c r="D14" s="9">
        <f t="shared" si="5"/>
        <v>6.1606636821780496</v>
      </c>
      <c r="E14" s="9">
        <f t="shared" si="6"/>
        <v>12.92449243839461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54</v>
      </c>
      <c r="U14" s="33">
        <v>9996</v>
      </c>
      <c r="V14" s="33">
        <v>743</v>
      </c>
      <c r="W14" s="34">
        <v>7.4329731892757103</v>
      </c>
    </row>
    <row r="15" spans="1:23" ht="15.6" x14ac:dyDescent="0.3">
      <c r="A15" s="18">
        <f t="shared" si="7"/>
        <v>31.25</v>
      </c>
      <c r="B15" s="18">
        <v>0</v>
      </c>
      <c r="C15" s="32">
        <f t="shared" si="4"/>
        <v>7.3014602920584117</v>
      </c>
      <c r="D15" s="9">
        <f t="shared" si="5"/>
        <v>7.2371439902492716</v>
      </c>
      <c r="E15" s="9">
        <f t="shared" si="6"/>
        <v>-2.2906002920424702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9997</v>
      </c>
      <c r="V15" s="33">
        <v>769</v>
      </c>
      <c r="W15" s="34">
        <v>7.6923076923076925</v>
      </c>
    </row>
    <row r="16" spans="1:23" ht="15.6" x14ac:dyDescent="0.3">
      <c r="A16" s="18">
        <f t="shared" si="7"/>
        <v>15.625</v>
      </c>
      <c r="B16" s="18">
        <v>0</v>
      </c>
      <c r="C16" s="32">
        <f t="shared" si="4"/>
        <v>7.6038019009504758</v>
      </c>
      <c r="D16" s="9">
        <f t="shared" si="5"/>
        <v>7.5394855991413356</v>
      </c>
      <c r="E16" s="9">
        <f t="shared" si="6"/>
        <v>-6.5639303112460734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LM (nM)</v>
      </c>
      <c r="N16" s="21" t="str">
        <f>B10</f>
        <v>DHA (nM)</v>
      </c>
      <c r="P16" s="25" t="str">
        <f>B2</f>
        <v>LM</v>
      </c>
      <c r="Q16" s="25" t="str">
        <f>C2</f>
        <v>DHA</v>
      </c>
      <c r="R16" s="38" t="s">
        <v>19</v>
      </c>
      <c r="T16" s="33" t="s">
        <v>56</v>
      </c>
      <c r="U16" s="33">
        <v>9995</v>
      </c>
      <c r="V16" s="33">
        <v>706</v>
      </c>
      <c r="W16" s="34">
        <v>7.0635317658829413</v>
      </c>
    </row>
    <row r="17" spans="1:23" ht="15.6" x14ac:dyDescent="0.3">
      <c r="A17" s="18">
        <f t="shared" si="7"/>
        <v>7.8125</v>
      </c>
      <c r="B17" s="18">
        <v>0</v>
      </c>
      <c r="C17" s="32">
        <f t="shared" si="4"/>
        <v>7.883941970985493</v>
      </c>
      <c r="D17" s="9">
        <f t="shared" si="5"/>
        <v>7.8196256691763528</v>
      </c>
      <c r="E17" s="9">
        <f t="shared" si="6"/>
        <v>-10.523461304182655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247.0506832295394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9999</v>
      </c>
      <c r="V17" s="33">
        <v>580</v>
      </c>
      <c r="W17" s="34">
        <v>5.8005800580058002</v>
      </c>
    </row>
    <row r="18" spans="1:23" ht="15.6" x14ac:dyDescent="0.3">
      <c r="A18" s="18">
        <f t="shared" si="7"/>
        <v>3.90625</v>
      </c>
      <c r="B18" s="18">
        <v>0</v>
      </c>
      <c r="C18" s="32">
        <f t="shared" si="4"/>
        <v>7.7907790779077901</v>
      </c>
      <c r="D18" s="9">
        <f t="shared" si="5"/>
        <v>7.72646277609865</v>
      </c>
      <c r="E18" s="9">
        <f t="shared" si="6"/>
        <v>-9.2066865832843146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86.582324688555104</v>
      </c>
      <c r="N18" s="1">
        <f>I41</f>
        <v>3.463292987542204</v>
      </c>
      <c r="P18">
        <f t="shared" ref="P18:P22" si="8">M18/$M$17</f>
        <v>0.35046381397014736</v>
      </c>
      <c r="Q18">
        <f>N18/$N$23</f>
        <v>0.69909132934533658</v>
      </c>
      <c r="R18">
        <f t="shared" ref="R18:R23" si="9">P18+Q18</f>
        <v>1.0495551433154839</v>
      </c>
      <c r="T18" s="33" t="s">
        <v>58</v>
      </c>
      <c r="U18" s="33">
        <v>9996</v>
      </c>
      <c r="V18" s="33">
        <v>5</v>
      </c>
      <c r="W18" s="34">
        <v>5.0020008003201284E-2</v>
      </c>
    </row>
    <row r="19" spans="1:23" ht="15.6" x14ac:dyDescent="0.3">
      <c r="A19" s="18">
        <f t="shared" si="7"/>
        <v>1.953125</v>
      </c>
      <c r="B19" s="18">
        <v>0</v>
      </c>
      <c r="C19" s="32">
        <f t="shared" si="4"/>
        <v>7.4329731892757103</v>
      </c>
      <c r="D19" s="9">
        <f t="shared" si="5"/>
        <v>7.3686568874665701</v>
      </c>
      <c r="E19" s="9">
        <f t="shared" si="6"/>
        <v>-4.1494182484943494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57.061875856398409</v>
      </c>
      <c r="N19" s="1">
        <f>I59</f>
        <v>4.5649500685118731</v>
      </c>
      <c r="P19">
        <f t="shared" si="8"/>
        <v>0.23097234587844129</v>
      </c>
      <c r="Q19">
        <f t="shared" ref="Q19:Q23" si="10">N19/$N$23</f>
        <v>0.92146896704105685</v>
      </c>
      <c r="R19">
        <f t="shared" si="9"/>
        <v>1.1524413129194981</v>
      </c>
      <c r="T19" s="33" t="s">
        <v>59</v>
      </c>
      <c r="U19" s="33">
        <v>9999</v>
      </c>
      <c r="V19" s="33">
        <v>5</v>
      </c>
      <c r="W19" s="34">
        <v>5.0005000500050002E-2</v>
      </c>
    </row>
    <row r="20" spans="1:23" ht="15.6" x14ac:dyDescent="0.3">
      <c r="A20" s="18">
        <f t="shared" si="7"/>
        <v>0.9765625</v>
      </c>
      <c r="B20" s="18">
        <v>0</v>
      </c>
      <c r="C20" s="32">
        <f t="shared" si="4"/>
        <v>7.6923076923076925</v>
      </c>
      <c r="D20" s="9">
        <f t="shared" si="5"/>
        <v>7.6279913904985523</v>
      </c>
      <c r="E20" s="9">
        <f t="shared" si="6"/>
        <v>-7.8148810370364741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29.806005820182854</v>
      </c>
      <c r="N20" s="1">
        <f>I77</f>
        <v>4.7689609312292571</v>
      </c>
      <c r="P20">
        <f t="shared" si="8"/>
        <v>0.1206473320799908</v>
      </c>
      <c r="Q20">
        <f t="shared" si="10"/>
        <v>0.96265007003494463</v>
      </c>
      <c r="R20">
        <f t="shared" si="9"/>
        <v>1.0832974021149355</v>
      </c>
      <c r="T20" s="33" t="s">
        <v>60</v>
      </c>
      <c r="U20" s="33">
        <v>9997</v>
      </c>
      <c r="V20" s="33">
        <v>20</v>
      </c>
      <c r="W20" s="34">
        <v>0.20006001800540163</v>
      </c>
    </row>
    <row r="21" spans="1:23" ht="15.6" x14ac:dyDescent="0.3">
      <c r="A21" s="18">
        <v>0</v>
      </c>
      <c r="B21" s="18">
        <v>0</v>
      </c>
      <c r="C21" s="32">
        <f t="shared" si="4"/>
        <v>7.0635317658829413</v>
      </c>
      <c r="D21" s="9">
        <f t="shared" si="5"/>
        <v>6.9992154640738011</v>
      </c>
      <c r="E21" s="9">
        <f t="shared" si="6"/>
        <v>1.0723080322745004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17.322520295650289</v>
      </c>
      <c r="N21" s="1">
        <f>I95</f>
        <v>5.5432064946080928</v>
      </c>
      <c r="P21">
        <f t="shared" si="8"/>
        <v>7.0117273383759934E-2</v>
      </c>
      <c r="Q21">
        <f t="shared" si="10"/>
        <v>1.118937268978041</v>
      </c>
      <c r="R21">
        <f t="shared" si="9"/>
        <v>1.1890545423618009</v>
      </c>
      <c r="T21" s="33" t="s">
        <v>61</v>
      </c>
      <c r="U21" s="33">
        <v>9997</v>
      </c>
      <c r="V21" s="33">
        <v>233</v>
      </c>
      <c r="W21" s="34">
        <v>2.3306992097629289</v>
      </c>
    </row>
    <row r="22" spans="1:23" ht="15.6" x14ac:dyDescent="0.3">
      <c r="A22" s="18">
        <v>0</v>
      </c>
      <c r="B22" s="18">
        <v>0</v>
      </c>
      <c r="C22" s="32">
        <f t="shared" si="4"/>
        <v>5.8005800580058002</v>
      </c>
      <c r="D22" s="9">
        <f t="shared" si="5"/>
        <v>5.7362637561966601</v>
      </c>
      <c r="E22" s="9">
        <f t="shared" si="6"/>
        <v>18.92300832408441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8.5466275132524832</v>
      </c>
      <c r="N22" s="1">
        <f>I113</f>
        <v>5.4698416084815893</v>
      </c>
      <c r="P22">
        <f t="shared" si="8"/>
        <v>3.4594632168297432E-2</v>
      </c>
      <c r="Q22">
        <f t="shared" si="10"/>
        <v>1.1041280235708701</v>
      </c>
      <c r="R22">
        <f t="shared" si="9"/>
        <v>1.1387226557391676</v>
      </c>
      <c r="T22" s="33" t="s">
        <v>62</v>
      </c>
      <c r="U22" s="33">
        <v>9991</v>
      </c>
      <c r="V22" s="33">
        <v>500</v>
      </c>
      <c r="W22" s="34">
        <v>5.0045040536482839</v>
      </c>
    </row>
    <row r="23" spans="1:23" ht="15.6" x14ac:dyDescent="0.3">
      <c r="B23" s="23" t="s">
        <v>5</v>
      </c>
      <c r="C23" s="23">
        <f>$B$5</f>
        <v>7.1393984399401385</v>
      </c>
      <c r="D23" s="9">
        <f t="shared" si="5"/>
        <v>7.0750821381309983</v>
      </c>
      <c r="E23" s="9">
        <f t="shared" si="6"/>
        <v>0</v>
      </c>
      <c r="F23" s="13">
        <f>SUM(F11:F21)</f>
        <v>118.7934732607831</v>
      </c>
      <c r="G23" s="12">
        <f>SUM(G11:G22)</f>
        <v>247.0506832295394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4.9539921926730255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9997</v>
      </c>
      <c r="V23" s="33">
        <v>735</v>
      </c>
      <c r="W23" s="34">
        <v>7.352205661698509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9997</v>
      </c>
      <c r="V24" s="33">
        <v>759</v>
      </c>
      <c r="W24" s="34">
        <v>7.5922776833049914</v>
      </c>
    </row>
    <row r="25" spans="1:23" x14ac:dyDescent="0.25">
      <c r="T25" s="33" t="s">
        <v>65</v>
      </c>
      <c r="U25" s="33">
        <v>9994</v>
      </c>
      <c r="V25" s="33">
        <v>819</v>
      </c>
      <c r="W25" s="34">
        <v>8.1949169501701018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9997</v>
      </c>
      <c r="V26" s="33">
        <v>756</v>
      </c>
      <c r="W26" s="34">
        <v>7.5622686806041814</v>
      </c>
    </row>
    <row r="27" spans="1:23" ht="15.6" x14ac:dyDescent="0.3">
      <c r="B27" s="23"/>
      <c r="C27" s="23"/>
      <c r="D27" s="3"/>
      <c r="E27" s="3"/>
      <c r="F27" s="44" t="str">
        <f>F9</f>
        <v>LM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9998</v>
      </c>
      <c r="V27" s="33">
        <v>790</v>
      </c>
      <c r="W27" s="34">
        <v>7.901580316063213</v>
      </c>
    </row>
    <row r="28" spans="1:23" ht="15.6" x14ac:dyDescent="0.3">
      <c r="A28" s="7" t="str">
        <f>A10</f>
        <v>LM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LM (nM)</v>
      </c>
      <c r="N28" s="21" t="str">
        <f>B10</f>
        <v>DHA (nM)</v>
      </c>
      <c r="P28" s="25" t="str">
        <f>B2</f>
        <v>LM</v>
      </c>
      <c r="Q28" s="25" t="str">
        <f>C2</f>
        <v>DHA</v>
      </c>
      <c r="R28" s="38" t="s">
        <v>19</v>
      </c>
      <c r="T28" s="33" t="s">
        <v>68</v>
      </c>
      <c r="U28" s="33">
        <v>9997</v>
      </c>
      <c r="V28" s="33">
        <v>821</v>
      </c>
      <c r="W28" s="34">
        <v>8.2124637391217359</v>
      </c>
    </row>
    <row r="29" spans="1:23" ht="15.6" x14ac:dyDescent="0.3">
      <c r="A29" s="18">
        <f>A11*0.8</f>
        <v>400</v>
      </c>
      <c r="B29" s="17">
        <f>B119*0.2</f>
        <v>16</v>
      </c>
      <c r="C29" s="32">
        <f>W18</f>
        <v>5.0020008003201284E-2</v>
      </c>
      <c r="D29" s="9">
        <f>C29-$B$4</f>
        <v>-1.4296293805938463E-2</v>
      </c>
      <c r="E29" s="9">
        <f>(($D$23-D29)/$D$23)*100</f>
        <v>100.20206541106977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118.7934732607831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9994</v>
      </c>
      <c r="V29" s="33">
        <v>641</v>
      </c>
      <c r="W29" s="34">
        <v>6.4138483089853908</v>
      </c>
    </row>
    <row r="30" spans="1:23" ht="15.6" x14ac:dyDescent="0.3">
      <c r="A30" s="18">
        <f>A29/2</f>
        <v>200</v>
      </c>
      <c r="B30" s="18">
        <f>B29/2</f>
        <v>8</v>
      </c>
      <c r="C30" s="32">
        <f t="shared" ref="C30:C40" si="15">W19</f>
        <v>5.0005000500050002E-2</v>
      </c>
      <c r="D30" s="9">
        <f t="shared" ref="D30:D41" si="16">C30-$B$4</f>
        <v>-1.4311301309089745E-2</v>
      </c>
      <c r="E30" s="9">
        <f t="shared" ref="E30:E41" si="17">(($D$23-D30)/$D$23)*100</f>
        <v>100.20227752879305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38.114706987509919</v>
      </c>
      <c r="N30" s="1">
        <f>H41</f>
        <v>1.5245882795003967</v>
      </c>
      <c r="P30" s="42">
        <f>M30/$M$29</f>
        <v>0.32084849395587628</v>
      </c>
      <c r="Q30" s="42">
        <f>N30/$N$35</f>
        <v>0.62601671045366825</v>
      </c>
      <c r="R30">
        <f t="shared" ref="R30:R35" si="18">P30+Q30</f>
        <v>0.94686520440954447</v>
      </c>
      <c r="T30" s="33" t="s">
        <v>70</v>
      </c>
      <c r="U30" s="33">
        <v>9997</v>
      </c>
      <c r="V30" s="33">
        <v>6</v>
      </c>
      <c r="W30" s="34">
        <v>6.0018005401620486E-2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2">
        <f t="shared" si="15"/>
        <v>0.20006001800540163</v>
      </c>
      <c r="D31" s="9">
        <f t="shared" si="16"/>
        <v>0.13574371619626188</v>
      </c>
      <c r="E31" s="9">
        <f t="shared" si="17"/>
        <v>98.081383176250711</v>
      </c>
      <c r="F31" s="13" t="str">
        <f t="shared" si="11"/>
        <v/>
      </c>
      <c r="G31" s="12">
        <f t="shared" si="12"/>
        <v>86.582324688555104</v>
      </c>
      <c r="H31" s="25" t="str">
        <f t="shared" si="13"/>
        <v/>
      </c>
      <c r="I31" s="25">
        <f t="shared" si="14"/>
        <v>3.463292987542204</v>
      </c>
      <c r="K31" s="4" t="s">
        <v>9</v>
      </c>
      <c r="L31" s="6" t="s">
        <v>10</v>
      </c>
      <c r="M31" s="2">
        <f>F59</f>
        <v>21.602791428562725</v>
      </c>
      <c r="N31" s="1">
        <f>H59</f>
        <v>1.7282233142850181</v>
      </c>
      <c r="P31" s="42">
        <f>M31/$M$29</f>
        <v>0.18185166941906716</v>
      </c>
      <c r="Q31" s="42">
        <f t="shared" ref="Q31:Q35" si="20">N31/$N$35</f>
        <v>0.70963202897806454</v>
      </c>
      <c r="R31">
        <f t="shared" si="18"/>
        <v>0.89148369839713171</v>
      </c>
      <c r="T31" s="33" t="s">
        <v>71</v>
      </c>
      <c r="U31" s="33">
        <v>9997</v>
      </c>
      <c r="V31" s="33">
        <v>6</v>
      </c>
      <c r="W31" s="34">
        <v>6.0018005401620486E-2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2">
        <f t="shared" si="15"/>
        <v>2.3306992097629289</v>
      </c>
      <c r="D32" s="9">
        <f t="shared" si="16"/>
        <v>2.2663829079537892</v>
      </c>
      <c r="E32" s="9">
        <f t="shared" si="17"/>
        <v>67.966691217064906</v>
      </c>
      <c r="F32" s="13">
        <f t="shared" si="11"/>
        <v>38.114706987509919</v>
      </c>
      <c r="G32" s="12" t="str">
        <f t="shared" si="12"/>
        <v/>
      </c>
      <c r="H32" s="25">
        <f t="shared" si="13"/>
        <v>1.5245882795003967</v>
      </c>
      <c r="I32" s="25" t="str">
        <f t="shared" si="14"/>
        <v/>
      </c>
      <c r="K32" s="4" t="s">
        <v>11</v>
      </c>
      <c r="L32" s="6" t="s">
        <v>12</v>
      </c>
      <c r="M32" s="1">
        <f>F77</f>
        <v>15.190217423616593</v>
      </c>
      <c r="N32" s="1">
        <f>H77</f>
        <v>2.4304347877786547</v>
      </c>
      <c r="P32" s="42">
        <f>M32/$M$29</f>
        <v>0.12787080810635149</v>
      </c>
      <c r="Q32" s="42">
        <f t="shared" si="20"/>
        <v>0.99796962319291971</v>
      </c>
      <c r="R32">
        <f t="shared" si="18"/>
        <v>1.1258404312992711</v>
      </c>
      <c r="T32" s="33" t="s">
        <v>72</v>
      </c>
      <c r="U32" s="33">
        <v>9997</v>
      </c>
      <c r="V32" s="33">
        <v>5</v>
      </c>
      <c r="W32" s="34">
        <v>5.0015004501350407E-2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2">
        <f t="shared" si="15"/>
        <v>5.0045040536482839</v>
      </c>
      <c r="D33" s="9">
        <f t="shared" si="16"/>
        <v>4.9401877518391437</v>
      </c>
      <c r="E33" s="9">
        <f t="shared" si="17"/>
        <v>30.174835353301248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13</v>
      </c>
      <c r="L33" s="6" t="s">
        <v>14</v>
      </c>
      <c r="M33" s="1">
        <f>F95</f>
        <v>7.920487800866999</v>
      </c>
      <c r="N33" s="1">
        <f>H95</f>
        <v>2.5345560962774401</v>
      </c>
      <c r="P33" s="42">
        <f t="shared" ref="P33:P35" si="21">M33/$M$29</f>
        <v>6.6674435753548783E-2</v>
      </c>
      <c r="Q33" s="42">
        <f t="shared" si="20"/>
        <v>1.0407232504580468</v>
      </c>
      <c r="R33">
        <f t="shared" si="18"/>
        <v>1.1073976862115955</v>
      </c>
      <c r="T33" s="33" t="s">
        <v>73</v>
      </c>
      <c r="U33" s="33">
        <v>9996</v>
      </c>
      <c r="V33" s="33">
        <v>122</v>
      </c>
      <c r="W33" s="34">
        <v>1.2204881952781113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2">
        <f t="shared" si="15"/>
        <v>7.352205661698509</v>
      </c>
      <c r="D34" s="9">
        <f t="shared" si="16"/>
        <v>7.2878893598893688</v>
      </c>
      <c r="E34" s="9">
        <f t="shared" si="17"/>
        <v>-3.0078410059927183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3.1851893656816967</v>
      </c>
      <c r="N34" s="1">
        <f>H113</f>
        <v>2.038521194036286</v>
      </c>
      <c r="P34" s="42">
        <f>M34/$M$29</f>
        <v>2.6812831363970339E-2</v>
      </c>
      <c r="Q34" s="42">
        <f t="shared" si="20"/>
        <v>0.83704456425368157</v>
      </c>
      <c r="R34">
        <f t="shared" si="18"/>
        <v>0.86385739561765196</v>
      </c>
      <c r="T34" s="33" t="s">
        <v>74</v>
      </c>
      <c r="U34" s="33">
        <v>9999</v>
      </c>
      <c r="V34" s="33">
        <v>372</v>
      </c>
      <c r="W34" s="34">
        <v>3.7203720372037203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2">
        <f t="shared" si="15"/>
        <v>7.5922776833049914</v>
      </c>
      <c r="D35" s="9">
        <f t="shared" si="16"/>
        <v>7.5279613814958513</v>
      </c>
      <c r="E35" s="9">
        <f t="shared" si="17"/>
        <v>-6.4010457337883091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2.4353795258844486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9993</v>
      </c>
      <c r="V35" s="33">
        <v>676</v>
      </c>
      <c r="W35" s="34">
        <v>6.7647353147203049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2">
        <f t="shared" si="15"/>
        <v>8.1949169501701018</v>
      </c>
      <c r="D36" s="9">
        <f t="shared" si="16"/>
        <v>8.1306006483609625</v>
      </c>
      <c r="E36" s="9">
        <f t="shared" si="17"/>
        <v>-14.918816341951292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0.98708888318703902</v>
      </c>
      <c r="T36" s="33" t="s">
        <v>76</v>
      </c>
      <c r="U36" s="33">
        <v>9995</v>
      </c>
      <c r="V36" s="33">
        <v>738</v>
      </c>
      <c r="W36" s="34">
        <v>7.3836918459229617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2">
        <f t="shared" si="15"/>
        <v>7.5622686806041814</v>
      </c>
      <c r="D37" s="9">
        <f t="shared" si="16"/>
        <v>7.4979523787950413</v>
      </c>
      <c r="E37" s="9">
        <f t="shared" si="17"/>
        <v>-5.9768951428138646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9993</v>
      </c>
      <c r="V37" s="33">
        <v>759</v>
      </c>
      <c r="W37" s="34">
        <v>7.5953167217051938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2">
        <f t="shared" si="15"/>
        <v>7.901580316063213</v>
      </c>
      <c r="D38" s="9">
        <f t="shared" si="16"/>
        <v>7.8372640142540728</v>
      </c>
      <c r="E38" s="9">
        <f t="shared" si="17"/>
        <v>-10.772763640655311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9996</v>
      </c>
      <c r="V38" s="33">
        <v>799</v>
      </c>
      <c r="W38" s="34">
        <v>7.9931972789115653</v>
      </c>
    </row>
    <row r="39" spans="1:23" ht="15.6" x14ac:dyDescent="0.3">
      <c r="A39" s="18">
        <v>0</v>
      </c>
      <c r="B39" s="18">
        <v>0</v>
      </c>
      <c r="C39" s="32">
        <f t="shared" si="15"/>
        <v>8.2124637391217359</v>
      </c>
      <c r="D39" s="9">
        <f t="shared" si="16"/>
        <v>8.1481474373125966</v>
      </c>
      <c r="E39" s="9">
        <f t="shared" si="17"/>
        <v>-15.166824613926908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9996</v>
      </c>
      <c r="V39" s="33">
        <v>787</v>
      </c>
      <c r="W39" s="34">
        <v>7.8731492597038821</v>
      </c>
    </row>
    <row r="40" spans="1:23" ht="15.6" x14ac:dyDescent="0.3">
      <c r="A40" s="18">
        <v>0</v>
      </c>
      <c r="B40" s="17">
        <v>0</v>
      </c>
      <c r="C40" s="32">
        <f t="shared" si="15"/>
        <v>6.4138483089853908</v>
      </c>
      <c r="D40" s="9">
        <f t="shared" si="16"/>
        <v>6.3495320071762507</v>
      </c>
      <c r="E40" s="9">
        <f t="shared" si="17"/>
        <v>10.255006469033219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10000</v>
      </c>
      <c r="V40" s="33">
        <v>746</v>
      </c>
      <c r="W40" s="34">
        <v>7.46</v>
      </c>
    </row>
    <row r="41" spans="1:23" ht="15.6" x14ac:dyDescent="0.3">
      <c r="B41" s="23" t="s">
        <v>5</v>
      </c>
      <c r="C41" s="23">
        <f>$B$5</f>
        <v>7.1393984399401385</v>
      </c>
      <c r="D41" s="9">
        <f t="shared" si="16"/>
        <v>7.0750821381309983</v>
      </c>
      <c r="E41" s="9">
        <f t="shared" si="17"/>
        <v>0</v>
      </c>
      <c r="F41" s="13">
        <f>SUM(F29:F40)</f>
        <v>38.114706987509919</v>
      </c>
      <c r="G41" s="12">
        <f>SUM(G29:G40)</f>
        <v>86.582324688555104</v>
      </c>
      <c r="H41" s="25">
        <f>SUM(H29:H40)</f>
        <v>1.5245882795003967</v>
      </c>
      <c r="I41" s="25">
        <f>SUM(I29:I40)</f>
        <v>3.463292987542204</v>
      </c>
      <c r="T41" s="33" t="s">
        <v>81</v>
      </c>
      <c r="U41" s="33">
        <v>9996</v>
      </c>
      <c r="V41" s="33">
        <v>664</v>
      </c>
      <c r="W41" s="34">
        <v>6.6426570628251298</v>
      </c>
    </row>
    <row r="42" spans="1:23" x14ac:dyDescent="0.25">
      <c r="T42" s="33" t="s">
        <v>82</v>
      </c>
      <c r="U42" s="33">
        <v>9993</v>
      </c>
      <c r="V42" s="33">
        <v>1</v>
      </c>
      <c r="W42" s="34">
        <v>1.0007004903432403E-2</v>
      </c>
    </row>
    <row r="43" spans="1:23" x14ac:dyDescent="0.25">
      <c r="T43" s="33" t="s">
        <v>83</v>
      </c>
      <c r="U43" s="33">
        <v>9997</v>
      </c>
      <c r="V43" s="33">
        <v>5</v>
      </c>
      <c r="W43" s="34">
        <v>5.0015004501350407E-2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9999</v>
      </c>
      <c r="V44" s="33">
        <v>5</v>
      </c>
      <c r="W44" s="34">
        <v>5.0005000500050002E-2</v>
      </c>
    </row>
    <row r="45" spans="1:23" ht="15.6" x14ac:dyDescent="0.3">
      <c r="B45" s="23"/>
      <c r="C45" s="23"/>
      <c r="D45" s="3"/>
      <c r="E45" s="3"/>
      <c r="F45" s="44" t="str">
        <f>F9</f>
        <v>LM</v>
      </c>
      <c r="G45" s="44"/>
      <c r="H45" s="45" t="str">
        <f>H27</f>
        <v>DHA</v>
      </c>
      <c r="I45" s="45"/>
      <c r="T45" s="33" t="s">
        <v>85</v>
      </c>
      <c r="U45" s="33">
        <v>9998</v>
      </c>
      <c r="V45" s="33">
        <v>50</v>
      </c>
      <c r="W45" s="34">
        <v>0.50010002000400078</v>
      </c>
    </row>
    <row r="46" spans="1:23" ht="15.6" x14ac:dyDescent="0.3">
      <c r="A46" s="7" t="str">
        <f>A10</f>
        <v>LM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9999</v>
      </c>
      <c r="V46" s="33">
        <v>344</v>
      </c>
      <c r="W46" s="34">
        <v>3.4403440344034406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2">
        <f>W30</f>
        <v>6.0018005401620486E-2</v>
      </c>
      <c r="D47" s="9">
        <f>C47-$B$4</f>
        <v>-4.2982964075192615E-3</v>
      </c>
      <c r="E47" s="9">
        <f>(($D$23-D47)/$D$23)*100</f>
        <v>100.06075260079814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9996</v>
      </c>
      <c r="V47" s="33">
        <v>634</v>
      </c>
      <c r="W47" s="34">
        <v>6.3425370148059228</v>
      </c>
    </row>
    <row r="48" spans="1:23" ht="15.6" x14ac:dyDescent="0.3">
      <c r="A48" s="18">
        <f>A47/2</f>
        <v>165</v>
      </c>
      <c r="B48" s="18">
        <f>B47/2</f>
        <v>13.200000000000001</v>
      </c>
      <c r="C48" s="32">
        <f t="shared" ref="C48:C58" si="26">W31</f>
        <v>6.0018005401620486E-2</v>
      </c>
      <c r="D48" s="9">
        <f t="shared" ref="D48:D59" si="27">C48-$B$4</f>
        <v>-4.2982964075192615E-3</v>
      </c>
      <c r="E48" s="9">
        <f t="shared" ref="E48:E59" si="28">(($D$23-D48)/$D$23)*100</f>
        <v>100.06075260079814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9997</v>
      </c>
      <c r="V48" s="33">
        <v>783</v>
      </c>
      <c r="W48" s="34">
        <v>7.832349704911473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2">
        <f t="shared" si="26"/>
        <v>5.0015004501350407E-2</v>
      </c>
      <c r="D49" s="9">
        <f t="shared" si="27"/>
        <v>-1.430129730778934E-2</v>
      </c>
      <c r="E49" s="9">
        <f t="shared" si="28"/>
        <v>100.20213613112297</v>
      </c>
      <c r="F49" s="13" t="str">
        <f t="shared" si="22"/>
        <v/>
      </c>
      <c r="G49" s="12">
        <f t="shared" si="23"/>
        <v>57.061875856398409</v>
      </c>
      <c r="H49" s="25" t="str">
        <f t="shared" si="24"/>
        <v/>
      </c>
      <c r="I49" s="25">
        <f t="shared" si="25"/>
        <v>4.5649500685118731</v>
      </c>
      <c r="T49" s="33" t="s">
        <v>89</v>
      </c>
      <c r="U49" s="33">
        <v>9997</v>
      </c>
      <c r="V49" s="33">
        <v>831</v>
      </c>
      <c r="W49" s="34">
        <v>8.312493748124437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2">
        <f t="shared" si="26"/>
        <v>1.2204881952781113</v>
      </c>
      <c r="D50" s="9">
        <f t="shared" si="27"/>
        <v>1.1561718934689715</v>
      </c>
      <c r="E50" s="9">
        <f t="shared" si="28"/>
        <v>83.658537513821813</v>
      </c>
      <c r="F50" s="13">
        <f t="shared" si="22"/>
        <v>21.602791428562725</v>
      </c>
      <c r="G50" s="12" t="str">
        <f t="shared" si="23"/>
        <v/>
      </c>
      <c r="H50" s="25">
        <f t="shared" si="24"/>
        <v>1.7282233142850181</v>
      </c>
      <c r="I50" s="25" t="str">
        <f t="shared" si="25"/>
        <v/>
      </c>
      <c r="T50" s="33" t="s">
        <v>90</v>
      </c>
      <c r="U50" s="33">
        <v>9993</v>
      </c>
      <c r="V50" s="33">
        <v>792</v>
      </c>
      <c r="W50" s="34">
        <v>7.9255478835184636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2">
        <f t="shared" si="26"/>
        <v>3.7203720372037203</v>
      </c>
      <c r="D51" s="9">
        <f t="shared" si="27"/>
        <v>3.6560557353945806</v>
      </c>
      <c r="E51" s="9">
        <f t="shared" si="28"/>
        <v>48.324900488570307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s="33" t="s">
        <v>91</v>
      </c>
      <c r="U51" s="33">
        <v>9995</v>
      </c>
      <c r="V51" s="33">
        <v>791</v>
      </c>
      <c r="W51" s="34">
        <v>7.913956978489245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2">
        <f t="shared" si="26"/>
        <v>6.7647353147203049</v>
      </c>
      <c r="D52" s="9">
        <f t="shared" si="27"/>
        <v>6.7004190129111647</v>
      </c>
      <c r="E52" s="9">
        <f t="shared" si="28"/>
        <v>5.2955303967510847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9999</v>
      </c>
      <c r="V52" s="33">
        <v>753</v>
      </c>
      <c r="W52" s="34">
        <v>7.5307530753075307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2">
        <f t="shared" si="26"/>
        <v>7.3836918459229617</v>
      </c>
      <c r="D53" s="9">
        <f t="shared" si="27"/>
        <v>7.3193755441138215</v>
      </c>
      <c r="E53" s="9">
        <f t="shared" si="28"/>
        <v>-3.4528702453673197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9995</v>
      </c>
      <c r="V53" s="33">
        <v>714</v>
      </c>
      <c r="W53" s="34">
        <v>7.1435717858929468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2">
        <f t="shared" si="26"/>
        <v>7.5953167217051938</v>
      </c>
      <c r="D54" s="9">
        <f t="shared" si="27"/>
        <v>7.5310004198960536</v>
      </c>
      <c r="E54" s="9">
        <f t="shared" si="28"/>
        <v>-6.4439998414703048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9996</v>
      </c>
      <c r="V54" s="33">
        <v>2</v>
      </c>
      <c r="W54" s="34">
        <v>2.0008003201280513E-2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2">
        <f t="shared" si="26"/>
        <v>7.9931972789115653</v>
      </c>
      <c r="D55" s="9">
        <f t="shared" si="27"/>
        <v>7.9288809771024251</v>
      </c>
      <c r="E55" s="9">
        <f t="shared" si="28"/>
        <v>-12.067688011279712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9995</v>
      </c>
      <c r="V55" s="33">
        <v>2</v>
      </c>
      <c r="W55" s="34">
        <v>2.0010005002501254E-2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2">
        <f t="shared" si="26"/>
        <v>7.8731492597038821</v>
      </c>
      <c r="D56" s="9">
        <f t="shared" si="27"/>
        <v>7.808832957894742</v>
      </c>
      <c r="E56" s="9">
        <f t="shared" si="28"/>
        <v>-10.370915919254278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9995</v>
      </c>
      <c r="V56" s="33">
        <v>1</v>
      </c>
      <c r="W56" s="34">
        <v>1.0005002501250627E-2</v>
      </c>
    </row>
    <row r="57" spans="1:23" ht="15.6" x14ac:dyDescent="0.3">
      <c r="A57" s="18">
        <v>0</v>
      </c>
      <c r="B57" s="18">
        <v>0</v>
      </c>
      <c r="C57" s="32">
        <f t="shared" si="26"/>
        <v>7.46</v>
      </c>
      <c r="D57" s="9">
        <f t="shared" si="27"/>
        <v>7.3956836981908598</v>
      </c>
      <c r="E57" s="9">
        <f t="shared" si="28"/>
        <v>-4.5314182054790075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9997</v>
      </c>
      <c r="V57" s="33">
        <v>16</v>
      </c>
      <c r="W57" s="34">
        <v>0.16004801440432129</v>
      </c>
    </row>
    <row r="58" spans="1:23" ht="15.6" x14ac:dyDescent="0.3">
      <c r="A58" s="18">
        <v>0</v>
      </c>
      <c r="B58" s="17">
        <v>0</v>
      </c>
      <c r="C58" s="32">
        <f t="shared" si="26"/>
        <v>6.6426570628251298</v>
      </c>
      <c r="D58" s="9">
        <f t="shared" si="27"/>
        <v>6.5783407610159896</v>
      </c>
      <c r="E58" s="9">
        <f t="shared" si="28"/>
        <v>7.0209980240064214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9998</v>
      </c>
      <c r="V58" s="33">
        <v>207</v>
      </c>
      <c r="W58" s="34">
        <v>2.0704140828165634</v>
      </c>
    </row>
    <row r="59" spans="1:23" ht="15.6" x14ac:dyDescent="0.3">
      <c r="B59" s="23" t="s">
        <v>5</v>
      </c>
      <c r="C59" s="23">
        <f>$B$5</f>
        <v>7.1393984399401385</v>
      </c>
      <c r="D59" s="9">
        <f t="shared" si="27"/>
        <v>7.0750821381309983</v>
      </c>
      <c r="E59" s="9">
        <f t="shared" si="28"/>
        <v>0</v>
      </c>
      <c r="F59" s="13">
        <f>SUM(F47:F58)</f>
        <v>21.602791428562725</v>
      </c>
      <c r="G59" s="12">
        <f>SUM(G47:G58)</f>
        <v>57.061875856398409</v>
      </c>
      <c r="H59" s="25">
        <f>SUM(H47:H58)</f>
        <v>1.7282233142850181</v>
      </c>
      <c r="I59" s="25">
        <f>SUM(I47:I58)</f>
        <v>4.5649500685118731</v>
      </c>
      <c r="T59" s="33" t="s">
        <v>99</v>
      </c>
      <c r="U59" s="33">
        <v>9997</v>
      </c>
      <c r="V59" s="33">
        <v>537</v>
      </c>
      <c r="W59" s="34">
        <v>5.3716114834450339</v>
      </c>
    </row>
    <row r="60" spans="1:23" x14ac:dyDescent="0.25">
      <c r="T60" s="33" t="s">
        <v>100</v>
      </c>
      <c r="U60" s="33">
        <v>9998</v>
      </c>
      <c r="V60" s="33">
        <v>738</v>
      </c>
      <c r="W60" s="34">
        <v>7.3814762952590511</v>
      </c>
    </row>
    <row r="61" spans="1:23" x14ac:dyDescent="0.25">
      <c r="T61" s="33" t="s">
        <v>101</v>
      </c>
      <c r="U61" s="33">
        <v>9994</v>
      </c>
      <c r="V61" s="33">
        <v>754</v>
      </c>
      <c r="W61" s="34">
        <v>7.5445267160296172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9983</v>
      </c>
      <c r="V62" s="33">
        <v>802</v>
      </c>
      <c r="W62" s="34">
        <v>8.0336572172693579</v>
      </c>
    </row>
    <row r="63" spans="1:23" ht="15.6" x14ac:dyDescent="0.3">
      <c r="B63" s="23"/>
      <c r="C63" s="23"/>
      <c r="D63" s="3"/>
      <c r="E63" s="3"/>
      <c r="F63" s="44" t="str">
        <f>F9</f>
        <v>LM</v>
      </c>
      <c r="G63" s="44"/>
      <c r="H63" s="45" t="str">
        <f>H45</f>
        <v>DHA</v>
      </c>
      <c r="I63" s="45"/>
      <c r="T63" s="33" t="s">
        <v>103</v>
      </c>
      <c r="U63" s="33">
        <v>9990</v>
      </c>
      <c r="V63" s="33">
        <v>839</v>
      </c>
      <c r="W63" s="34">
        <v>8.398398398398399</v>
      </c>
    </row>
    <row r="64" spans="1:23" ht="15.6" x14ac:dyDescent="0.3">
      <c r="A64" s="7" t="str">
        <f>A10</f>
        <v>LM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9998</v>
      </c>
      <c r="V64" s="33">
        <v>824</v>
      </c>
      <c r="W64" s="34">
        <v>8.2416483296659333</v>
      </c>
    </row>
    <row r="65" spans="1:23" ht="15.6" x14ac:dyDescent="0.3">
      <c r="A65" s="18">
        <f>A11*0.5</f>
        <v>250</v>
      </c>
      <c r="B65" s="17">
        <f>B119*0.5</f>
        <v>40</v>
      </c>
      <c r="C65" s="32">
        <f>W42</f>
        <v>1.0007004903432403E-2</v>
      </c>
      <c r="D65" s="9">
        <f>C65-$B$4</f>
        <v>-5.4309296905707342E-2</v>
      </c>
      <c r="E65" s="9">
        <f>(($D$23-D65)/$D$23)*100</f>
        <v>100.76761365939497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9997</v>
      </c>
      <c r="V65" s="33">
        <v>657</v>
      </c>
      <c r="W65" s="34">
        <v>6.5719715914774435</v>
      </c>
    </row>
    <row r="66" spans="1:23" ht="15.6" x14ac:dyDescent="0.3">
      <c r="A66" s="18">
        <f>A65/2</f>
        <v>125</v>
      </c>
      <c r="B66" s="18">
        <f>B65/2</f>
        <v>20</v>
      </c>
      <c r="C66" s="32">
        <f t="shared" ref="C66:C76" si="34">W43</f>
        <v>5.0015004501350407E-2</v>
      </c>
      <c r="D66" s="9">
        <f t="shared" ref="D66:D77" si="35">C66-$B$4</f>
        <v>-1.430129730778934E-2</v>
      </c>
      <c r="E66" s="9">
        <f t="shared" ref="E66:E77" si="36">(($D$23-D66)/$D$23)*100</f>
        <v>100.20213613112297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9997</v>
      </c>
      <c r="V66" s="33">
        <v>10</v>
      </c>
      <c r="W66" s="34">
        <v>0.10003000900270081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2">
        <f t="shared" si="34"/>
        <v>5.0005000500050002E-2</v>
      </c>
      <c r="D67" s="9">
        <f t="shared" si="35"/>
        <v>-1.4311301309089745E-2</v>
      </c>
      <c r="E67" s="9">
        <f t="shared" si="36"/>
        <v>100.20227752879305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107</v>
      </c>
      <c r="U67" s="33">
        <v>9997</v>
      </c>
      <c r="V67" s="33">
        <v>3</v>
      </c>
      <c r="W67" s="34">
        <v>3.0009002700810243E-2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2">
        <f t="shared" si="34"/>
        <v>0.50010002000400078</v>
      </c>
      <c r="D68" s="9">
        <f t="shared" si="35"/>
        <v>0.43578371819486106</v>
      </c>
      <c r="E68" s="9">
        <f t="shared" si="36"/>
        <v>93.840584325569679</v>
      </c>
      <c r="F68" s="25" t="str">
        <f t="shared" si="30"/>
        <v/>
      </c>
      <c r="G68" s="28">
        <f t="shared" si="31"/>
        <v>29.806005820182854</v>
      </c>
      <c r="H68" s="25" t="str">
        <f t="shared" si="32"/>
        <v/>
      </c>
      <c r="I68" s="25">
        <f t="shared" si="33"/>
        <v>4.7689609312292571</v>
      </c>
      <c r="T68" s="33" t="s">
        <v>108</v>
      </c>
      <c r="U68" s="33">
        <v>9997</v>
      </c>
      <c r="V68" s="33">
        <v>7</v>
      </c>
      <c r="W68" s="34">
        <v>7.0021006301890565E-2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2">
        <f t="shared" si="34"/>
        <v>3.4403440344034406</v>
      </c>
      <c r="D69" s="9">
        <f t="shared" si="35"/>
        <v>3.3760277325943009</v>
      </c>
      <c r="E69" s="9">
        <f t="shared" si="36"/>
        <v>52.282847510712635</v>
      </c>
      <c r="F69" s="25">
        <f t="shared" si="30"/>
        <v>15.190217423616593</v>
      </c>
      <c r="G69" s="28" t="str">
        <f t="shared" si="31"/>
        <v/>
      </c>
      <c r="H69" s="25">
        <f t="shared" si="32"/>
        <v>2.4304347877786547</v>
      </c>
      <c r="I69" s="25" t="str">
        <f t="shared" si="33"/>
        <v/>
      </c>
      <c r="T69" s="33" t="s">
        <v>109</v>
      </c>
      <c r="U69" s="33">
        <v>9996</v>
      </c>
      <c r="V69" s="33">
        <v>12</v>
      </c>
      <c r="W69" s="34">
        <v>0.12004801920768307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2">
        <f t="shared" si="34"/>
        <v>6.3425370148059228</v>
      </c>
      <c r="D70" s="9">
        <f t="shared" si="35"/>
        <v>6.2782207129967826</v>
      </c>
      <c r="E70" s="9">
        <f t="shared" si="36"/>
        <v>11.262928254069994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9996</v>
      </c>
      <c r="V70" s="33">
        <v>115</v>
      </c>
      <c r="W70" s="34">
        <v>1.1504601840736295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2">
        <f t="shared" si="34"/>
        <v>7.832349704911473</v>
      </c>
      <c r="D71" s="9">
        <f t="shared" si="35"/>
        <v>7.7680334031023328</v>
      </c>
      <c r="E71" s="9">
        <f t="shared" si="36"/>
        <v>-9.7942504615838875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10000</v>
      </c>
      <c r="V71" s="33">
        <v>365</v>
      </c>
      <c r="W71" s="34">
        <v>3.65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2">
        <f t="shared" si="34"/>
        <v>8.312493748124437</v>
      </c>
      <c r="D72" s="9">
        <f t="shared" si="35"/>
        <v>8.2481774463152977</v>
      </c>
      <c r="E72" s="9">
        <f t="shared" si="36"/>
        <v>-16.580659917175069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9994</v>
      </c>
      <c r="V72" s="33">
        <v>522</v>
      </c>
      <c r="W72" s="34">
        <v>5.2231338803281968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2">
        <f t="shared" si="34"/>
        <v>7.9255478835184636</v>
      </c>
      <c r="D73" s="9">
        <f t="shared" si="35"/>
        <v>7.8612315817093235</v>
      </c>
      <c r="E73" s="9">
        <f t="shared" si="36"/>
        <v>-11.111523912088456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9998</v>
      </c>
      <c r="V73" s="33">
        <v>691</v>
      </c>
      <c r="W73" s="34">
        <v>6.9113822764552912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2">
        <f t="shared" si="34"/>
        <v>7.913956978489245</v>
      </c>
      <c r="D74" s="9">
        <f t="shared" si="35"/>
        <v>7.8496406766801048</v>
      </c>
      <c r="E74" s="9">
        <f t="shared" si="36"/>
        <v>-10.947696767711577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9998</v>
      </c>
      <c r="V74" s="33">
        <v>658</v>
      </c>
      <c r="W74" s="34">
        <v>6.581316263252651</v>
      </c>
    </row>
    <row r="75" spans="1:23" ht="15.6" x14ac:dyDescent="0.3">
      <c r="A75" s="18">
        <v>0</v>
      </c>
      <c r="B75" s="18">
        <v>0</v>
      </c>
      <c r="C75" s="32">
        <f t="shared" si="34"/>
        <v>7.5307530753075307</v>
      </c>
      <c r="D75" s="9">
        <f t="shared" si="35"/>
        <v>7.4664367734983905</v>
      </c>
      <c r="E75" s="9">
        <f t="shared" si="36"/>
        <v>-5.531450062723585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9996</v>
      </c>
      <c r="V75" s="33">
        <v>638</v>
      </c>
      <c r="W75" s="34">
        <v>6.3825530212084827</v>
      </c>
    </row>
    <row r="76" spans="1:23" ht="15.6" x14ac:dyDescent="0.3">
      <c r="A76" s="18">
        <v>0</v>
      </c>
      <c r="B76" s="17">
        <v>0</v>
      </c>
      <c r="C76" s="32">
        <f t="shared" si="34"/>
        <v>7.1435717858929468</v>
      </c>
      <c r="D76" s="9">
        <f t="shared" si="35"/>
        <v>7.0792554840838067</v>
      </c>
      <c r="E76" s="9">
        <f t="shared" si="36"/>
        <v>-5.898653713596097E-2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9990</v>
      </c>
      <c r="V76" s="33">
        <v>564</v>
      </c>
      <c r="W76" s="34">
        <v>5.6456456456456454</v>
      </c>
    </row>
    <row r="77" spans="1:23" ht="15.6" x14ac:dyDescent="0.3">
      <c r="B77" s="23" t="s">
        <v>5</v>
      </c>
      <c r="C77" s="23">
        <f>$B$5</f>
        <v>7.1393984399401385</v>
      </c>
      <c r="D77" s="9">
        <f t="shared" si="35"/>
        <v>7.0750821381309983</v>
      </c>
      <c r="E77" s="9">
        <f t="shared" si="36"/>
        <v>0</v>
      </c>
      <c r="F77" s="25">
        <f>SUM(F65:F76)</f>
        <v>15.190217423616593</v>
      </c>
      <c r="G77" s="28">
        <f>SUM(G65:G76)</f>
        <v>29.806005820182854</v>
      </c>
      <c r="H77" s="25">
        <f>SUM(H65:H76)</f>
        <v>2.4304347877786547</v>
      </c>
      <c r="I77" s="25">
        <f>SUM(I65:I76)</f>
        <v>4.7689609312292571</v>
      </c>
      <c r="T77" s="33" t="s">
        <v>117</v>
      </c>
      <c r="U77" s="33">
        <v>9999</v>
      </c>
      <c r="V77" s="33">
        <v>417</v>
      </c>
      <c r="W77" s="34">
        <v>4.1704170417041704</v>
      </c>
    </row>
    <row r="78" spans="1:23" x14ac:dyDescent="0.25">
      <c r="T78" s="33" t="s">
        <v>118</v>
      </c>
      <c r="U78" s="33">
        <v>9993</v>
      </c>
      <c r="V78" s="33">
        <v>5</v>
      </c>
      <c r="W78" s="34">
        <v>5.0035024517162005E-2</v>
      </c>
    </row>
    <row r="79" spans="1:23" x14ac:dyDescent="0.25">
      <c r="T79" s="33" t="s">
        <v>119</v>
      </c>
      <c r="U79" s="33">
        <v>9998</v>
      </c>
      <c r="V79" s="33">
        <v>4</v>
      </c>
      <c r="W79" s="34">
        <v>4.0008001600320066E-2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9998</v>
      </c>
      <c r="V80" s="33">
        <v>3</v>
      </c>
      <c r="W80" s="34">
        <v>3.0006001200240048E-2</v>
      </c>
    </row>
    <row r="81" spans="1:23" ht="15.6" x14ac:dyDescent="0.3">
      <c r="B81" s="23"/>
      <c r="C81" s="23"/>
      <c r="D81" s="3"/>
      <c r="E81" s="3"/>
      <c r="F81" s="44" t="str">
        <f>F9</f>
        <v>LM</v>
      </c>
      <c r="G81" s="44"/>
      <c r="H81" s="45" t="str">
        <f>H63</f>
        <v>DHA</v>
      </c>
      <c r="I81" s="45"/>
      <c r="T81" s="33" t="s">
        <v>121</v>
      </c>
      <c r="U81" s="33">
        <v>9993</v>
      </c>
      <c r="V81" s="33">
        <v>18</v>
      </c>
      <c r="W81" s="34">
        <v>0.18012608826178325</v>
      </c>
    </row>
    <row r="82" spans="1:23" ht="15.6" x14ac:dyDescent="0.3">
      <c r="A82" s="7" t="str">
        <f>A10</f>
        <v>LM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9996</v>
      </c>
      <c r="V82" s="33">
        <v>72</v>
      </c>
      <c r="W82" s="34">
        <v>0.72028811524609848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2">
        <f>W54</f>
        <v>2.0008003201280513E-2</v>
      </c>
      <c r="D83" s="9">
        <f>C83-$B$4</f>
        <v>-4.4308298607859231E-2</v>
      </c>
      <c r="E83" s="9">
        <f>(($D$23-D83)/$D$23)*100</f>
        <v>100.62625843407614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9998</v>
      </c>
      <c r="V83" s="33">
        <v>352</v>
      </c>
      <c r="W83" s="34">
        <v>3.5207041408281654</v>
      </c>
    </row>
    <row r="84" spans="1:23" ht="15.6" x14ac:dyDescent="0.3">
      <c r="A84" s="18">
        <f>A83/2</f>
        <v>82.5</v>
      </c>
      <c r="B84" s="18">
        <f>B83/2</f>
        <v>26.400000000000002</v>
      </c>
      <c r="C84" s="32">
        <f t="shared" ref="C84:C94" si="42">W55</f>
        <v>2.0010005002501254E-2</v>
      </c>
      <c r="D84" s="9">
        <f t="shared" ref="D84:D95" si="43">C84-$B$4</f>
        <v>-4.4306296806638494E-2</v>
      </c>
      <c r="E84" s="9">
        <f t="shared" ref="E84:E95" si="44">(($D$23-D84)/$D$23)*100</f>
        <v>100.62623014039443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9999</v>
      </c>
      <c r="V84" s="33">
        <v>509</v>
      </c>
      <c r="W84" s="34">
        <v>5.0905090509050908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2">
        <f t="shared" si="42"/>
        <v>1.0005002501250627E-2</v>
      </c>
      <c r="D85" s="9">
        <f t="shared" si="43"/>
        <v>-5.4311299307889124E-2</v>
      </c>
      <c r="E85" s="9">
        <f t="shared" si="44"/>
        <v>100.76764196157073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9994</v>
      </c>
      <c r="V85" s="33">
        <v>627</v>
      </c>
      <c r="W85" s="34">
        <v>6.2737642585551328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2">
        <f t="shared" si="42"/>
        <v>0.16004801440432129</v>
      </c>
      <c r="D86" s="9">
        <f t="shared" si="43"/>
        <v>9.573171259518154E-2</v>
      </c>
      <c r="E86" s="9">
        <f t="shared" si="44"/>
        <v>98.646917297549976</v>
      </c>
      <c r="F86" s="25" t="str">
        <f t="shared" si="38"/>
        <v/>
      </c>
      <c r="G86" s="28">
        <f t="shared" si="39"/>
        <v>17.322520295650289</v>
      </c>
      <c r="H86" s="25" t="str">
        <f t="shared" si="40"/>
        <v/>
      </c>
      <c r="I86" s="25">
        <f t="shared" si="41"/>
        <v>5.5432064946080928</v>
      </c>
      <c r="T86" s="33" t="s">
        <v>126</v>
      </c>
      <c r="U86" s="33">
        <v>9997</v>
      </c>
      <c r="V86" s="33">
        <v>621</v>
      </c>
      <c r="W86" s="34">
        <v>6.2118635590677203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2">
        <f t="shared" si="42"/>
        <v>2.0704140828165634</v>
      </c>
      <c r="D87" s="9">
        <f t="shared" si="43"/>
        <v>2.0060977810074236</v>
      </c>
      <c r="E87" s="9">
        <f t="shared" si="44"/>
        <v>71.645590230032752</v>
      </c>
      <c r="F87" s="25">
        <f t="shared" si="38"/>
        <v>7.920487800866999</v>
      </c>
      <c r="G87" s="28" t="str">
        <f t="shared" si="39"/>
        <v/>
      </c>
      <c r="H87" s="25">
        <f t="shared" si="40"/>
        <v>2.5345560962774401</v>
      </c>
      <c r="I87" s="25" t="str">
        <f t="shared" si="41"/>
        <v/>
      </c>
      <c r="T87" s="33" t="s">
        <v>127</v>
      </c>
      <c r="U87" s="33">
        <v>9993</v>
      </c>
      <c r="V87" s="33">
        <v>676</v>
      </c>
      <c r="W87" s="34">
        <v>6.7647353147203049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2">
        <f t="shared" si="42"/>
        <v>5.3716114834450339</v>
      </c>
      <c r="D88" s="9">
        <f t="shared" si="43"/>
        <v>5.3072951816358938</v>
      </c>
      <c r="E88" s="9">
        <f t="shared" si="44"/>
        <v>24.98609799832084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9997</v>
      </c>
      <c r="V88" s="33">
        <v>582</v>
      </c>
      <c r="W88" s="34">
        <v>5.8217465239571871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2">
        <f t="shared" si="42"/>
        <v>7.3814762952590511</v>
      </c>
      <c r="D89" s="9">
        <f t="shared" si="43"/>
        <v>7.317159993449911</v>
      </c>
      <c r="E89" s="9">
        <f t="shared" si="44"/>
        <v>-3.4215554051908383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9996</v>
      </c>
      <c r="V89" s="33">
        <v>475</v>
      </c>
      <c r="W89" s="34">
        <v>4.7519007603041219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2">
        <f t="shared" si="42"/>
        <v>7.5445267160296172</v>
      </c>
      <c r="D90" s="9">
        <f t="shared" si="43"/>
        <v>7.4802104142204771</v>
      </c>
      <c r="E90" s="9">
        <f t="shared" si="44"/>
        <v>-5.7261282368164874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2">
        <f t="shared" si="42"/>
        <v>8.0336572172693579</v>
      </c>
      <c r="D91" s="9">
        <f t="shared" si="43"/>
        <v>7.9693409154602177</v>
      </c>
      <c r="E91" s="9">
        <f t="shared" si="44"/>
        <v>-12.639553292386976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2">
        <f t="shared" si="42"/>
        <v>8.398398398398399</v>
      </c>
      <c r="D92" s="9">
        <f t="shared" si="43"/>
        <v>8.3340820965892597</v>
      </c>
      <c r="E92" s="9">
        <f t="shared" si="44"/>
        <v>-17.794845824798404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8.2416483296659333</v>
      </c>
      <c r="D93" s="9">
        <f t="shared" si="43"/>
        <v>8.177332027856794</v>
      </c>
      <c r="E93" s="9">
        <f t="shared" si="44"/>
        <v>-15.579322871535927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6.5719715914774435</v>
      </c>
      <c r="D94" s="9">
        <f t="shared" si="43"/>
        <v>6.5076552896683033</v>
      </c>
      <c r="E94" s="9">
        <f t="shared" si="44"/>
        <v>8.0200743593429191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7.1393984399401385</v>
      </c>
      <c r="D95" s="9">
        <f t="shared" si="43"/>
        <v>7.0750821381309983</v>
      </c>
      <c r="E95" s="9">
        <f t="shared" si="44"/>
        <v>0</v>
      </c>
      <c r="F95" s="25">
        <f>SUM(F83:F94)</f>
        <v>7.920487800866999</v>
      </c>
      <c r="G95" s="28">
        <f>SUM(G83:G94)</f>
        <v>17.322520295650289</v>
      </c>
      <c r="H95" s="25">
        <f>SUM(H83:H94)</f>
        <v>2.5345560962774401</v>
      </c>
      <c r="I95" s="25">
        <f>SUM(I83:I94)</f>
        <v>5.5432064946080928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LM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LM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100</v>
      </c>
      <c r="B101" s="17">
        <f>B119*0.8</f>
        <v>64</v>
      </c>
      <c r="C101" s="32">
        <f>W66</f>
        <v>0.10003000900270081</v>
      </c>
      <c r="D101" s="9">
        <f>C101-$B$4</f>
        <v>3.5713707193561067E-2</v>
      </c>
      <c r="E101" s="9">
        <f>(($D$23-D101)/$D$23)*100</f>
        <v>99.495218479498888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2">
        <f t="shared" ref="C102:C112" si="50">W67</f>
        <v>3.0009002700810243E-2</v>
      </c>
      <c r="D102" s="9">
        <f t="shared" ref="D102:D113" si="51">C102-$B$4</f>
        <v>-3.4307299108329505E-2</v>
      </c>
      <c r="E102" s="9">
        <f t="shared" ref="E102:E113" si="52">(($D$23-D102)/$D$23)*100</f>
        <v>100.48490319177259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2">
        <f t="shared" si="50"/>
        <v>7.0021006301890565E-2</v>
      </c>
      <c r="D103" s="9">
        <f t="shared" si="51"/>
        <v>5.7047044927508173E-3</v>
      </c>
      <c r="E103" s="9">
        <f t="shared" si="52"/>
        <v>99.919369070473323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2">
        <f t="shared" si="50"/>
        <v>0.12004801920768307</v>
      </c>
      <c r="D104" s="9">
        <f t="shared" si="51"/>
        <v>5.5731717398543323E-2</v>
      </c>
      <c r="E104" s="9">
        <f t="shared" si="52"/>
        <v>99.212281690721611</v>
      </c>
      <c r="F104" s="25" t="str">
        <f t="shared" si="46"/>
        <v/>
      </c>
      <c r="G104" s="28">
        <f t="shared" si="47"/>
        <v>8.5466275132524832</v>
      </c>
      <c r="H104" s="25" t="str">
        <f t="shared" si="48"/>
        <v/>
      </c>
      <c r="I104" s="25">
        <f t="shared" si="49"/>
        <v>5.4698416084815893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2">
        <f t="shared" si="50"/>
        <v>1.1504601840736295</v>
      </c>
      <c r="D105" s="9">
        <f t="shared" si="51"/>
        <v>1.0861438822644898</v>
      </c>
      <c r="E105" s="9">
        <f t="shared" si="52"/>
        <v>84.64832123416997</v>
      </c>
      <c r="F105" s="25">
        <f t="shared" si="46"/>
        <v>3.1851893656816967</v>
      </c>
      <c r="G105" s="28" t="str">
        <f t="shared" si="47"/>
        <v/>
      </c>
      <c r="H105" s="25">
        <f t="shared" si="48"/>
        <v>2.038521194036286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2">
        <f t="shared" si="50"/>
        <v>3.65</v>
      </c>
      <c r="D106" s="9">
        <f t="shared" si="51"/>
        <v>3.5856836981908602</v>
      </c>
      <c r="E106" s="9">
        <f t="shared" si="52"/>
        <v>49.319546710759759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2">
        <f t="shared" si="50"/>
        <v>5.2231338803281968</v>
      </c>
      <c r="D107" s="9">
        <f t="shared" si="51"/>
        <v>5.1588175785190566</v>
      </c>
      <c r="E107" s="9">
        <f t="shared" si="52"/>
        <v>27.084696999972284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2">
        <f t="shared" si="50"/>
        <v>6.9113822764552912</v>
      </c>
      <c r="D108" s="9">
        <f t="shared" si="51"/>
        <v>6.8470659746461511</v>
      </c>
      <c r="E108" s="9">
        <f t="shared" si="52"/>
        <v>3.2228058845558718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2">
        <f t="shared" si="50"/>
        <v>6.581316263252651</v>
      </c>
      <c r="D109" s="9">
        <f t="shared" si="51"/>
        <v>6.5169999614435108</v>
      </c>
      <c r="E109" s="9">
        <f t="shared" si="52"/>
        <v>7.887995726292929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2">
        <f t="shared" si="50"/>
        <v>6.3825530212084827</v>
      </c>
      <c r="D110" s="9">
        <f t="shared" si="51"/>
        <v>6.3182367193993425</v>
      </c>
      <c r="E110" s="9">
        <f t="shared" si="52"/>
        <v>10.697337556728199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5.6456456456456454</v>
      </c>
      <c r="D111" s="9">
        <f t="shared" si="51"/>
        <v>5.5813293438365053</v>
      </c>
      <c r="E111" s="9">
        <f t="shared" si="52"/>
        <v>21.112868587686716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4.1704170417041704</v>
      </c>
      <c r="D112" s="9">
        <f t="shared" si="51"/>
        <v>4.1061007398950302</v>
      </c>
      <c r="E112" s="9">
        <f t="shared" si="52"/>
        <v>41.963914202984427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7.1393984399401385</v>
      </c>
      <c r="D113" s="9">
        <f t="shared" si="51"/>
        <v>7.0750821381309983</v>
      </c>
      <c r="E113" s="9">
        <f t="shared" si="52"/>
        <v>0</v>
      </c>
      <c r="F113" s="25">
        <f>SUM(F101:F112)</f>
        <v>3.1851893656816967</v>
      </c>
      <c r="G113" s="28">
        <f>SUM(G101:G112)</f>
        <v>8.5466275132524832</v>
      </c>
      <c r="H113" s="25">
        <f>SUM(H101:H112)</f>
        <v>2.038521194036286</v>
      </c>
      <c r="I113" s="25">
        <f>SUM(I101:I112)</f>
        <v>5.4698416084815893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LM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LM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5.0035024517162005E-2</v>
      </c>
      <c r="D119" s="9">
        <f>C119-$B$4</f>
        <v>-1.4281277291977743E-2</v>
      </c>
      <c r="E119" s="9">
        <f>(($D$23-D119)/$D$23)*100</f>
        <v>100.20185316598671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4.0008001600320066E-2</v>
      </c>
      <c r="D120" s="9">
        <f t="shared" ref="D120:D131" si="59">C120-$B$4</f>
        <v>-2.4308300208819682E-2</v>
      </c>
      <c r="E120" s="9">
        <f t="shared" ref="E120:E131" si="60">(($D$23-D120)/$D$23)*100</f>
        <v>100.34357622617284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3.0006001200240048E-2</v>
      </c>
      <c r="D121" s="9">
        <f t="shared" si="59"/>
        <v>-3.4310300608899696E-2</v>
      </c>
      <c r="E121" s="9">
        <f t="shared" si="60"/>
        <v>100.48494561531641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0.18012608826178325</v>
      </c>
      <c r="D122" s="9">
        <f t="shared" si="59"/>
        <v>0.1158097864526435</v>
      </c>
      <c r="E122" s="9">
        <f t="shared" si="60"/>
        <v>98.363131562409862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0.72028811524609848</v>
      </c>
      <c r="D123" s="9">
        <f t="shared" si="59"/>
        <v>0.65597181343695876</v>
      </c>
      <c r="E123" s="9">
        <f t="shared" si="60"/>
        <v>90.728421230594435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4.9539921926730255</v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3.5207041408281654</v>
      </c>
      <c r="D124" s="9">
        <f t="shared" si="59"/>
        <v>3.4563878390190257</v>
      </c>
      <c r="E124" s="9">
        <f t="shared" si="60"/>
        <v>51.147028804218394</v>
      </c>
      <c r="F124" s="25">
        <f t="shared" si="54"/>
        <v>0</v>
      </c>
      <c r="G124" s="28" t="str">
        <f t="shared" si="55"/>
        <v/>
      </c>
      <c r="H124" s="25">
        <f t="shared" si="56"/>
        <v>2.4353795258844486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5.0905090509050908</v>
      </c>
      <c r="D125" s="9">
        <f t="shared" si="59"/>
        <v>5.0261927490959506</v>
      </c>
      <c r="E125" s="9">
        <f t="shared" si="60"/>
        <v>28.959231130231039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6.2737642585551328</v>
      </c>
      <c r="D126" s="9">
        <f t="shared" si="59"/>
        <v>6.2094479567459926</v>
      </c>
      <c r="E126" s="9">
        <f t="shared" si="60"/>
        <v>12.234970060908402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6.2118635590677203</v>
      </c>
      <c r="D127" s="9">
        <f t="shared" si="59"/>
        <v>6.1475472572585801</v>
      </c>
      <c r="E127" s="9">
        <f t="shared" si="60"/>
        <v>13.109881451036301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6.7647353147203049</v>
      </c>
      <c r="D128" s="9">
        <f t="shared" si="59"/>
        <v>6.7004190129111647</v>
      </c>
      <c r="E128" s="9">
        <f t="shared" si="60"/>
        <v>5.2955303967510847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5.8217465239571871</v>
      </c>
      <c r="D129" s="9">
        <f t="shared" si="59"/>
        <v>5.7574302221480469</v>
      </c>
      <c r="E129" s="9">
        <f t="shared" si="60"/>
        <v>18.623839133704127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4.7519007603041219</v>
      </c>
      <c r="D130" s="9">
        <f t="shared" si="59"/>
        <v>4.6875844584949817</v>
      </c>
      <c r="E130" s="9">
        <f t="shared" si="60"/>
        <v>33.745158473406981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7.1393984399401385</v>
      </c>
      <c r="D131" s="9">
        <f t="shared" si="59"/>
        <v>7.0750821381309983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2.4353795258844486</v>
      </c>
      <c r="I131" s="25">
        <f>SUM(I119:I130)</f>
        <v>4.9539921926730255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ADQ</vt:lpstr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2025-04-21T20:50:34Z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